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85" windowWidth="16935" windowHeight="12465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ReferentneCijene" sheetId="10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9">ReferentneCijene!$1:$1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<sst xmlns="http://schemas.openxmlformats.org/spreadsheetml/2006/main" count="1333" uniqueCount="396">
  <si>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</si>
  <si>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</si>
  <si>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</si>
  <si>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</si>
  <si>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</si>
  <si>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</si>
  <si>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</si>
  <si>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</si>
  <si>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</si>
  <si>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</si>
  <si>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</si>
  <si>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</si>
  <si>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</si>
  <si>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</si>
  <si>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MGMA</t>
  </si>
  <si>
    <t>HRMGMARA0005</t>
  </si>
  <si>
    <t>MAGMA d.d.</t>
  </si>
  <si>
    <t>RR</t>
  </si>
  <si>
    <t>GRNL</t>
  </si>
  <si>
    <t>HRGRNLRA0006</t>
  </si>
  <si>
    <t>Granolio d.d.</t>
  </si>
  <si>
    <t>RO</t>
  </si>
  <si>
    <t>IGH</t>
  </si>
  <si>
    <t>HRIGH0RA0006</t>
  </si>
  <si>
    <t>INSTITUT IGH d.d.</t>
  </si>
  <si>
    <t>IMZV</t>
  </si>
  <si>
    <t>HRIMZVRA0003</t>
  </si>
  <si>
    <t>IMUNOLOSKI ZAVOD d.d.</t>
  </si>
  <si>
    <t>KABA</t>
  </si>
  <si>
    <t>HRKABARA0006</t>
  </si>
  <si>
    <t>KARLOVACKA BANKA d.d.</t>
  </si>
  <si>
    <t>QUNE</t>
  </si>
  <si>
    <t>HRQUNERA0008</t>
  </si>
  <si>
    <t>Quaestus nekr. dd u likv.</t>
  </si>
  <si>
    <t>ATLN</t>
  </si>
  <si>
    <t>HRATLNRA0000</t>
  </si>
  <si>
    <t>EXCELSA NEKRETNINE d.d</t>
  </si>
  <si>
    <t>LRH</t>
  </si>
  <si>
    <t>HRLRH0RA0007</t>
  </si>
  <si>
    <t>LIBURNIA RIVIERA HOTELI dd</t>
  </si>
  <si>
    <t>TKPR</t>
  </si>
  <si>
    <t>HRTKPRRA0000</t>
  </si>
  <si>
    <t>TEKSTILPROMET d.d.</t>
  </si>
  <si>
    <t>LRHC</t>
  </si>
  <si>
    <t>HRLRHCRA0008</t>
  </si>
  <si>
    <t>FTB TURIZAM d.d.</t>
  </si>
  <si>
    <t>CRAL</t>
  </si>
  <si>
    <t>HRCRALRA0005</t>
  </si>
  <si>
    <t>Croatia Airlines d.d.</t>
  </si>
  <si>
    <t>AMDN</t>
  </si>
  <si>
    <t>HRAMDNRA0007</t>
  </si>
  <si>
    <t>APARTMANI MEDENA d.d.</t>
  </si>
  <si>
    <t>SLPF</t>
  </si>
  <si>
    <t>HRSLPFRA0004</t>
  </si>
  <si>
    <t>SZAIF d.d.</t>
  </si>
  <si>
    <t>PTKM</t>
  </si>
  <si>
    <t>HRPTKMRA0005</t>
  </si>
  <si>
    <t>PETROKEMIJA, d.d.</t>
  </si>
  <si>
    <t>RIZO</t>
  </si>
  <si>
    <t>HRRIZORA0007</t>
  </si>
  <si>
    <t>RIZ-ODASILJACI d.d.</t>
  </si>
  <si>
    <t>VART</t>
  </si>
  <si>
    <t>HRVARTR10005</t>
  </si>
  <si>
    <t>VARTEKS d. d.</t>
  </si>
  <si>
    <t>HPDG</t>
  </si>
  <si>
    <t>HRHPDGRA0006</t>
  </si>
  <si>
    <t>MEDORA HOTELI I LJET. d.d.</t>
  </si>
  <si>
    <t>HUPZ</t>
  </si>
  <si>
    <t>HRHUPZRA0002</t>
  </si>
  <si>
    <t>HUP - ZAGREB d.d.</t>
  </si>
  <si>
    <t>VLEN</t>
  </si>
  <si>
    <t>HRVLENRB0001</t>
  </si>
  <si>
    <t>BRODOGR. VIKTOR LENAC d.d.</t>
  </si>
  <si>
    <t>THNK</t>
  </si>
  <si>
    <t>HRTHNKRA0004</t>
  </si>
  <si>
    <t>TEHNIKA d.d.</t>
  </si>
  <si>
    <t>ADRS2</t>
  </si>
  <si>
    <t>HRADRSPA0009</t>
  </si>
  <si>
    <t>ADRIS GRUPA d.d.</t>
  </si>
  <si>
    <t>HT</t>
  </si>
  <si>
    <t>HRHT00RA0005</t>
  </si>
  <si>
    <t>HT d.d.</t>
  </si>
  <si>
    <t>RIVP</t>
  </si>
  <si>
    <t>HRRIVPRA0000</t>
  </si>
  <si>
    <t>Valamar Riviera d.d.</t>
  </si>
  <si>
    <t>ZABA</t>
  </si>
  <si>
    <t>HRZABARA0009</t>
  </si>
  <si>
    <t>Zagrebacka banka d.d.</t>
  </si>
  <si>
    <t>PODR</t>
  </si>
  <si>
    <t>HRPODRRA0004</t>
  </si>
  <si>
    <t>PODRAVKA d.d.</t>
  </si>
  <si>
    <t>ATGR</t>
  </si>
  <si>
    <t>HRATGRRA0003</t>
  </si>
  <si>
    <t>ATLANTIC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</si>
  <si>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</si>
  <si>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</si>
  <si>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</si>
  <si>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</si>
  <si>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</si>
  <si>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</si>
  <si>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KOEI</t>
  </si>
  <si>
    <t>HRKOEIRA0009</t>
  </si>
  <si>
    <t>KONCAR d.d.</t>
  </si>
  <si>
    <t>ACI</t>
  </si>
  <si>
    <t>HRACI0RA0000</t>
  </si>
  <si>
    <t>ACI d.d.</t>
  </si>
  <si>
    <t>AUCT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</si>
  <si>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</si>
  <si>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</si>
  <si>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</si>
  <si>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</si>
  <si>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</si>
  <si>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</si>
  <si>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</si>
  <si>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</si>
  <si>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</si>
  <si>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ARNT</t>
  </si>
  <si>
    <t>HRARNTRA0004</t>
  </si>
  <si>
    <t>Arena Hospitality Group dd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</si>
  <si>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</si>
  <si>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</si>
  <si>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</si>
  <si>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</si>
  <si>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</si>
  <si>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</si>
  <si>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</si>
  <si>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</si>
  <si>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</si>
  <si>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</si>
  <si>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</si>
  <si>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</si>
  <si>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</si>
  <si>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</si>
  <si>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</si>
  <si>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</si>
  <si>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</si>
  <si>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</si>
  <si>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</si>
  <si>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</si>
  <si>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</si>
  <si>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</si>
  <si>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</si>
  <si>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</si>
  <si>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</si>
  <si>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</si>
  <si>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</si>
  <si>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</si>
  <si>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</si>
  <si>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</si>
  <si>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</si>
  <si>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</si>
  <si>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</si>
  <si>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</si>
  <si>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</si>
  <si>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\</t>
  </si>
  <si>
    <t>HMST</t>
  </si>
  <si>
    <t>HRHMSTRA0007</t>
  </si>
  <si>
    <t>HOTELI MAESTRAL d.d.</t>
  </si>
  <si>
    <t>HPB</t>
  </si>
  <si>
    <t>HRHPB0RA0002</t>
  </si>
  <si>
    <t>HPB d.d.</t>
  </si>
  <si>
    <t>HTCP</t>
  </si>
  <si>
    <t>HRHTCPRA0002</t>
  </si>
  <si>
    <t>HOTELI TUCEPI, d.d.</t>
  </si>
  <si>
    <t>HTPK</t>
  </si>
  <si>
    <t>HRHTPKRA0002</t>
  </si>
  <si>
    <t>HTP KORCULA d.d.</t>
  </si>
  <si>
    <t>HZLA</t>
  </si>
  <si>
    <t>HRHZLARA0000</t>
  </si>
  <si>
    <t>HOTELI ZLATNI RATd.d.</t>
  </si>
  <si>
    <t>HZVG</t>
  </si>
  <si>
    <t>HRHZVGRA0002</t>
  </si>
  <si>
    <t>HOTELI ZIVOGOSCE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</si>
  <si>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</si>
  <si>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</si>
  <si>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</si>
  <si>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</si>
  <si>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</si>
  <si>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</si>
  <si>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</si>
  <si>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</si>
  <si>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</si>
  <si>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</si>
  <si>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</si>
  <si>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</si>
  <si>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</si>
  <si>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</si>
  <si>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</si>
  <si>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</si>
  <si>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</si>
  <si>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</si>
  <si>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</si>
  <si>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</si>
  <si>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</si>
  <si>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</si>
  <si>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</si>
  <si>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</si>
  <si>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</si>
  <si>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</si>
  <si>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</si>
  <si>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</si>
  <si>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</si>
  <si>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</si>
  <si>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</si>
  <si>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</si>
  <si>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K B Z,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</si>
  <si>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</si>
  <si>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</si>
  <si>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</si>
  <si>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</si>
  <si>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</si>
  <si>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</si>
  <si>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</si>
  <si>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</si>
  <si>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</si>
  <si>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</si>
  <si>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</si>
  <si>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</si>
  <si>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</si>
  <si>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</si>
  <si>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</si>
  <si>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</si>
  <si>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</si>
  <si>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</si>
  <si>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</si>
  <si>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</si>
  <si>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</si>
  <si>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</si>
  <si>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</si>
  <si>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</si>
  <si>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</si>
  <si>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</si>
  <si>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OPTE</t>
  </si>
  <si>
    <t>HROPTERA0001</t>
  </si>
  <si>
    <t>OT-OPTIMA TELEKOM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</si>
  <si>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</si>
  <si>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</si>
  <si>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</si>
  <si>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</si>
  <si>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</si>
  <si>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</si>
  <si>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</si>
  <si>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</si>
  <si>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</si>
  <si>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</si>
  <si>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</si>
  <si>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</si>
  <si>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</si>
  <si>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</si>
  <si>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</si>
  <si>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</si>
  <si>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</si>
  <si>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</si>
  <si>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</si>
  <si>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</si>
  <si>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</si>
  <si>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</si>
  <si>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</si>
  <si>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</si>
  <si>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</si>
  <si>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</si>
  <si>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</si>
  <si>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</si>
  <si>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</si>
  <si>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</si>
  <si>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</si>
  <si>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</si>
  <si>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</si>
  <si>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</si>
  <si>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</si>
  <si>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</si>
  <si>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VIRO</t>
  </si>
  <si>
    <t>HRVIRORA0001</t>
  </si>
  <si>
    <t>VIRO TVORNICA SECERA d.d.</t>
  </si>
  <si>
    <t>ZB</t>
  </si>
  <si>
    <t>HRZB00RA0003</t>
  </si>
  <si>
    <t>Zagrebacka burza d.d.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</si>
  <si>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</si>
  <si>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</si>
  <si>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</si>
  <si>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</si>
  <si>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</si>
  <si>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</si>
  <si>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</si>
  <si>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</si>
  <si>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</si>
  <si>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</si>
  <si>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H19BA</t>
  </si>
  <si>
    <t>HRRHMFO19BA2</t>
  </si>
  <si>
    <t>RHMF</t>
  </si>
  <si>
    <t>H203E</t>
  </si>
  <si>
    <t>HRRHMFO203E0</t>
  </si>
  <si>
    <t>H26CA</t>
  </si>
  <si>
    <t>HRRHMFO26CA5</t>
  </si>
  <si>
    <t>H282A</t>
  </si>
  <si>
    <t>HRRHMFO282A2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</si>
  <si>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</si>
  <si>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</si>
  <si>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</si>
  <si>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</si>
  <si>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</si>
  <si>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</si>
  <si>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</si>
  <si>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</si>
  <si>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NAV</t>
  </si>
  <si>
    <t>3HP</t>
  </si>
  <si>
    <t>HRHP00O19BA4</t>
  </si>
  <si>
    <t>HP d.d.</t>
  </si>
  <si>
    <t>H187A</t>
  </si>
  <si>
    <t>HRRHMFO187A3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</si>
  <si>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</si>
  <si>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</si>
  <si>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</si>
  <si>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</si>
  <si>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</si>
  <si>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</si>
  <si>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</si>
  <si>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</si>
  <si>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</si>
  <si>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</si>
  <si>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2018-06-01 - 2018-06-30</t>
  </si>
  <si>
    <t xml:space="preserve"> Zagrebačka burza - Uređeno tržište</t>
  </si>
  <si>
    <t>Pregled trgovine</t>
  </si>
  <si>
    <t>Sadržaj</t>
  </si>
  <si>
    <t>Indeksi</t>
  </si>
  <si>
    <t>Top 10 dionica</t>
  </si>
  <si>
    <t>Blok transakcije</t>
  </si>
  <si>
    <t>Referentne cijene</t>
  </si>
  <si>
    <t>Kontakt:</t>
  </si>
  <si>
    <t>telefon: +385 1 4686-803</t>
  </si>
  <si>
    <t>Razdoblje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</si>
  <si>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</si>
  <si>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</si>
  <si>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</si>
  <si>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</si>
  <si>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</si>
  <si>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</si>
  <si>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</si>
  <si>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</si>
  <si>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</si>
  <si>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</si>
  <si>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</si>
  <si>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</si>
  <si>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</si>
  <si>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</si>
  <si>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</si>
  <si>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</si>
  <si>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</si>
  <si>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</si>
  <si>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</si>
  <si>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</si>
  <si>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</si>
  <si>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</si>
  <si>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</si>
  <si>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</si>
  <si>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</si>
  <si>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</si>
  <si>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</si>
  <si>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</si>
  <si>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</si>
  <si>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</si>
  <si>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</si>
  <si>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</si>
  <si>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</si>
  <si>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</si>
  <si>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</si>
  <si>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</si>
  <si>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</si>
  <si>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</si>
  <si>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</si>
  <si>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</si>
  <si>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</si>
  <si>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Modalitet:</t>
  </si>
  <si>
    <t>RR - Redovito tržište</t>
  </si>
  <si>
    <t>RO - Službeno tržište</t>
  </si>
  <si>
    <t>RP - Vodeće tržište</t>
  </si>
  <si>
    <t>CT - modalitet kontinuirane trgovine</t>
  </si>
  <si>
    <t>AUCT - modalitet dražbe</t>
  </si>
  <si>
    <t>Modalitet</t>
  </si>
  <si>
    <t>Kupnja</t>
  </si>
  <si>
    <t>Prodaja</t>
  </si>
  <si>
    <t>Zaključna</t>
  </si>
  <si>
    <t>Prosječna</t>
  </si>
  <si>
    <t>365 najviša</t>
  </si>
  <si>
    <t>365 najniža</t>
  </si>
  <si>
    <t>Dospijeće</t>
  </si>
  <si>
    <t>Kamata</t>
  </si>
  <si>
    <t>Nominalna vrijednost</t>
  </si>
  <si>
    <t>Valuta nomin.</t>
  </si>
  <si>
    <t>Datum NAV-a</t>
  </si>
  <si>
    <t xml:space="preserve">Obveznice </t>
  </si>
  <si>
    <t>Referentna cijena</t>
  </si>
  <si>
    <t>Trgovina unutar knjige ponuda - dionicama</t>
  </si>
  <si>
    <t>Trgovina unutar knjige ponuda - obveznicama</t>
  </si>
  <si>
    <t>Trgovina unutar knjige ponuda - strukturiranim proizvodima</t>
  </si>
  <si>
    <t>Trgovina unutar knjige ponuda - ETF-ovima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</si>
</sst>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5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47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0" fontId="11" fillId="2" borderId="0" xfId="1" applyFont="1" applyFill="1" applyProtection="1"/>
    <xf numFmtId="0" fontId="12" fillId="2" borderId="0" xfId="0" applyFont="1" applyFill="1" applyProtection="1"/>
    <xf numFmtId="49" fontId="13" fillId="2" borderId="1" xfId="0" applyNumberFormat="1" applyFont="1" applyFill="1" applyBorder="1" applyAlignment="1" applyProtection="1">
      <alignment horizontal="left"/>
    </xf>
    <xf numFmtId="49" fontId="14" fillId="2" borderId="1" xfId="0" applyNumberFormat="1" applyFont="1" applyFill="1" applyBorder="1" applyAlignment="1" applyProtection="1">
      <alignment horizontal="right"/>
    </xf>
    <xf numFmtId="49" fontId="13" fillId="2" borderId="3" xfId="0" applyNumberFormat="1" applyFont="1" applyFill="1" applyBorder="1" applyAlignment="1" applyProtection="1">
      <alignment horizontal="left"/>
    </xf>
    <xf numFmtId="49" fontId="14" fillId="2" borderId="1" xfId="0" applyNumberFormat="1" applyFont="1" applyFill="1" applyBorder="1" applyAlignment="1" applyProtection="1">
      <alignment horizontal="left"/>
    </xf>
    <xf numFmtId="49" fontId="14" fillId="2" borderId="3" xfId="0" applyNumberFormat="1" applyFont="1" applyFill="1" applyBorder="1" applyAlignment="1" applyProtection="1">
      <alignment horizontal="left"/>
    </xf>
    <xf numFmtId="0" fontId="13" fillId="2" borderId="0" xfId="0" applyFont="1" applyFill="1" applyAlignment="1" applyProtection="1">
      <alignment horizontal="right" wrapText="1"/>
    </xf>
    <xf numFmtId="49" fontId="2" fillId="2" borderId="11" xfId="0" applyNumberFormat="1" applyFont="1" applyFill="1" applyBorder="1" applyAlignment="1" applyProtection="1">
      <alignment horizontal="left" wrapText="1"/>
    </xf>
    <xf numFmtId="0" fontId="2" fillId="2" borderId="11" xfId="0" applyFont="1" applyFill="1" applyBorder="1" applyAlignment="1" applyProtection="1">
      <alignment horizontal="center" wrapText="1"/>
    </xf>
    <xf numFmtId="0" fontId="2" fillId="2" borderId="11" xfId="0" applyFont="1" applyFill="1" applyBorder="1" applyAlignment="1" applyProtection="1">
      <alignment horizontal="right" wrapText="1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opLeftCell="A7" zoomScale="140" zoomScaleNormal="140" workbookViewId="0">
      <selection activeCell="A17" sqref="A17:B3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0" t="s">
        <v>321</v>
      </c>
    </row>
    <row r="12" spans="1:2" ht="12.75" customHeight="1" x14ac:dyDescent="0.2">
      <c r="B12" s="51" t="s">
        <v>322</v>
      </c>
    </row>
    <row r="13" spans="1:2" ht="12.75" customHeight="1" x14ac:dyDescent="0.2">
      <c r="B13" s="51"/>
    </row>
    <row r="14" spans="1:2" ht="15" customHeight="1" x14ac:dyDescent="0.25">
      <c r="B14" s="64" t="s">
        <v>320</v>
      </c>
    </row>
    <row r="15" spans="1:2" ht="15" customHeight="1" x14ac:dyDescent="0.25">
      <c r="A15" s="13"/>
    </row>
    <row r="17" spans="1:3" ht="28.5" customHeight="1" x14ac:dyDescent="0.25">
      <c r="A17" s="143" t="s">
        <v>323</v>
      </c>
      <c r="B17" s="143"/>
    </row>
    <row r="18" spans="1:3" ht="15.75" customHeight="1" x14ac:dyDescent="0.25">
      <c r="A18" s="6"/>
      <c r="B18" s="7"/>
      <c r="C18" s="7"/>
    </row>
    <row r="19" spans="1:3" ht="12.75" customHeight="1" x14ac:dyDescent="0.2">
      <c r="A19" s="132" t="s">
        <v>322</v>
      </c>
    </row>
    <row r="20" spans="1:3" ht="12.75" customHeight="1" x14ac:dyDescent="0.2">
      <c r="A20" s="132" t="s">
        <v>324</v>
      </c>
    </row>
    <row r="21" spans="1:3" ht="12.75" customHeight="1" x14ac:dyDescent="0.2">
      <c r="A21" s="132" t="s">
        <v>325</v>
      </c>
    </row>
    <row r="22" spans="1:3" ht="12.75" customHeight="1" x14ac:dyDescent="0.2">
      <c r="A22" s="132" t="s">
        <v>392</v>
      </c>
    </row>
    <row r="23" spans="1:3" ht="12.75" customHeight="1" x14ac:dyDescent="0.2">
      <c r="A23" s="132" t="s">
        <v>393</v>
      </c>
    </row>
    <row r="24" spans="1:3" ht="12.75" customHeight="1" x14ac:dyDescent="0.2">
      <c r="A24" s="132" t="s">
        <v>394</v>
      </c>
    </row>
    <row r="25" spans="1:3" ht="12.75" customHeight="1" x14ac:dyDescent="0.2">
      <c r="A25" s="132" t="s">
        <v>395</v>
      </c>
    </row>
    <row r="26" spans="1:3" ht="12.75" customHeight="1" x14ac:dyDescent="0.2">
      <c r="A26" s="132" t="s">
        <v>326</v>
      </c>
    </row>
    <row r="27" spans="1:3" ht="12.75" customHeight="1" x14ac:dyDescent="0.2">
      <c r="A27" s="132" t="s">
        <v>327</v>
      </c>
    </row>
    <row r="28" spans="1:3" ht="12.75" customHeight="1" x14ac:dyDescent="0.2">
      <c r="A28" s="133"/>
    </row>
    <row r="32" spans="1:3" ht="12.75" customHeight="1" x14ac:dyDescent="0.2">
      <c r="A32" s="144" t="s">
        <v>328</v>
      </c>
      <c r="B32" s="144"/>
    </row>
    <row r="33" spans="1:2" ht="12.75" customHeight="1" x14ac:dyDescent="0.2">
      <c r="A33" s="6" t="s">
        <v>0</v>
      </c>
      <c r="B33" s="1"/>
    </row>
    <row r="34" spans="1:2" ht="12.75" customHeight="1" x14ac:dyDescent="0.2">
      <c r="A34" s="1" t="s">
        <v>329</v>
      </c>
      <c r="B34" s="1"/>
    </row>
  </sheetData>
  <mergeCells count="2">
    <mergeCell ref="A17:B17"/>
    <mergeCell ref="A32:B32"/>
  </mergeCells>
  <hyperlinks>
    <hyperlink ref="A33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Obvez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ReferentneCijene!A1" display="Referentne cijene"/>
  </hyperlinks>
  <pageMargins left="0.70866141732282995" right="0.70866141732282995" top="0.74803149606299002" bottom="0.74803149606299002" header="0.31496062992126" footer="0.31496062992126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:C1"/>
    </sheetView>
  </sheetViews>
  <sheetFormatPr defaultColWidth="9.140625" defaultRowHeight="12" customHeight="1" x14ac:dyDescent="0.2"/>
  <cols>
    <col min="1" max="1" width="24.42578125" style="29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6"/>
      <c r="B1" s="63" t="s">
        <v>330</v>
      </c>
      <c r="C1" s="37" t="s">
        <v>331</v>
      </c>
    </row>
    <row r="2" spans="1:5" ht="12" customHeight="1" x14ac:dyDescent="0.2">
      <c r="A2" s="11" t="s">
        <v>332</v>
      </c>
      <c r="B2" s="38">
        <f>SUM(B3:B7)</f>
        <v>178875669.19</v>
      </c>
      <c r="C2" s="38">
        <f>SUM(C3:C7)</f>
        <v>1208071858.4000001</v>
      </c>
      <c r="E2" s="39"/>
    </row>
    <row r="3" spans="1:5" ht="12.75" customHeight="1" x14ac:dyDescent="0.2">
      <c r="A3" s="40" t="s">
        <v>333</v>
      </c>
      <c r="B3" s="4">
        <v>116044199.54000001</v>
      </c>
      <c r="C3" s="4">
        <v>775511665.94000006</v>
      </c>
      <c r="E3" s="5"/>
    </row>
    <row r="4" spans="1:5" ht="12" customHeight="1" x14ac:dyDescent="0.2">
      <c r="A4" s="40" t="s">
        <v>334</v>
      </c>
      <c r="B4" s="4">
        <v>62831469.649999999</v>
      </c>
      <c r="C4" s="4">
        <v>432560192.45999998</v>
      </c>
      <c r="E4" s="39"/>
    </row>
    <row r="5" spans="1:5" ht="12" customHeight="1" x14ac:dyDescent="0.2">
      <c r="A5" s="40" t="s">
        <v>335</v>
      </c>
      <c r="B5" s="4">
        <v>0</v>
      </c>
      <c r="C5" s="4">
        <v>0</v>
      </c>
      <c r="E5" s="39"/>
    </row>
    <row r="6" spans="1:5" ht="12" customHeight="1" x14ac:dyDescent="0.2">
      <c r="A6" s="40" t="s">
        <v>336</v>
      </c>
      <c r="B6" s="4">
        <v>0</v>
      </c>
      <c r="C6" s="4">
        <v>0</v>
      </c>
      <c r="E6" s="39"/>
    </row>
    <row r="7" spans="1:5" ht="12" customHeight="1" x14ac:dyDescent="0.2">
      <c r="A7" s="40" t="s">
        <v>337</v>
      </c>
      <c r="B7" s="4">
        <v>0</v>
      </c>
      <c r="C7" s="4">
        <v>0</v>
      </c>
      <c r="E7" s="39"/>
    </row>
    <row r="8" spans="1:5" ht="12" customHeight="1" x14ac:dyDescent="0.2">
      <c r="A8" s="11" t="s">
        <v>338</v>
      </c>
      <c r="B8" s="38">
        <v>29316634</v>
      </c>
      <c r="C8" s="38">
        <v>310649528.30000001</v>
      </c>
      <c r="E8" s="39"/>
    </row>
    <row r="9" spans="1:5" ht="12" customHeight="1" x14ac:dyDescent="0.2">
      <c r="A9" s="11" t="s">
        <v>339</v>
      </c>
      <c r="B9" s="38">
        <v>0</v>
      </c>
      <c r="C9" s="38">
        <v>0</v>
      </c>
      <c r="E9" s="39"/>
    </row>
    <row r="10" spans="1:5" ht="12" customHeight="1" x14ac:dyDescent="0.2">
      <c r="A10" s="41" t="s">
        <v>340</v>
      </c>
      <c r="B10" s="42">
        <f>SUM(B3:B9)</f>
        <v>208192303.19</v>
      </c>
      <c r="C10" s="42">
        <f>SUM(C3:C9)</f>
        <v>1518721386.7</v>
      </c>
      <c r="E10" s="39"/>
    </row>
    <row r="11" spans="1:5" ht="27" customHeight="1" x14ac:dyDescent="0.2"/>
    <row r="13" spans="1:5" s="43" customFormat="1" ht="24" customHeight="1" x14ac:dyDescent="0.2">
      <c r="A13" s="21"/>
      <c r="B13" s="2" t="s">
        <v>341</v>
      </c>
      <c r="C13" s="2" t="s">
        <v>342</v>
      </c>
      <c r="D13" s="2" t="s">
        <v>343</v>
      </c>
      <c r="E13" s="2" t="s">
        <v>344</v>
      </c>
    </row>
    <row r="14" spans="1:5" s="43" customFormat="1" ht="12" customHeight="1" x14ac:dyDescent="0.2">
      <c r="A14" s="11" t="s">
        <v>345</v>
      </c>
      <c r="B14" s="38">
        <f>SUM(B16:B22)</f>
        <v>178875669.19</v>
      </c>
      <c r="C14" s="38">
        <f>SUM(C16:C22)</f>
        <v>55416452.280000001</v>
      </c>
      <c r="D14" s="38">
        <f>SUM(D16:D22)</f>
        <v>5047</v>
      </c>
      <c r="E14" s="38">
        <f>SUM(E16:E22)</f>
        <v>234267796739.70999</v>
      </c>
    </row>
    <row r="15" spans="1:5" ht="12" customHeight="1" x14ac:dyDescent="0.2">
      <c r="A15" s="11" t="s">
        <v>333</v>
      </c>
      <c r="B15" s="38">
        <f>SUM(B16:B18)</f>
        <v>116044199.54000001</v>
      </c>
      <c r="C15" s="38">
        <f>SUM(C16:C18)</f>
        <v>3323608</v>
      </c>
      <c r="D15" s="38">
        <f>SUM(D16:D18)</f>
        <v>5030</v>
      </c>
      <c r="E15" s="38">
        <f>SUM(E16:E18)</f>
        <v>137712685906.64001</v>
      </c>
    </row>
    <row r="16" spans="1:5" ht="12" customHeight="1" x14ac:dyDescent="0.2">
      <c r="A16" s="40" t="s">
        <v>346</v>
      </c>
      <c r="B16" s="4">
        <v>0</v>
      </c>
      <c r="C16" s="4">
        <v>0</v>
      </c>
      <c r="D16" s="4">
        <v>0</v>
      </c>
      <c r="E16" s="4">
        <v>0</v>
      </c>
    </row>
    <row r="17" spans="1:5" s="43" customFormat="1" ht="12" customHeight="1" x14ac:dyDescent="0.2">
      <c r="A17" s="40" t="s">
        <v>347</v>
      </c>
      <c r="B17" s="4">
        <v>50808802.310000002</v>
      </c>
      <c r="C17" s="4">
        <v>1101106</v>
      </c>
      <c r="D17" s="4">
        <v>2631</v>
      </c>
      <c r="E17" s="4">
        <v>66269644737.459999</v>
      </c>
    </row>
    <row r="18" spans="1:5" s="43" customFormat="1" ht="12" customHeight="1" x14ac:dyDescent="0.2">
      <c r="A18" s="40" t="s">
        <v>348</v>
      </c>
      <c r="B18" s="4">
        <v>65235397.229999997</v>
      </c>
      <c r="C18" s="4">
        <v>2222502</v>
      </c>
      <c r="D18" s="4">
        <v>2399</v>
      </c>
      <c r="E18" s="4">
        <v>71443041169.179993</v>
      </c>
    </row>
    <row r="19" spans="1:5" s="43" customFormat="1" ht="12" customHeight="1" x14ac:dyDescent="0.2">
      <c r="A19" s="11" t="s">
        <v>334</v>
      </c>
      <c r="B19" s="38">
        <v>62831469.649999999</v>
      </c>
      <c r="C19" s="38">
        <v>52092844.280000001</v>
      </c>
      <c r="D19" s="38">
        <v>17</v>
      </c>
      <c r="E19" s="38">
        <v>96555110833.070007</v>
      </c>
    </row>
    <row r="20" spans="1:5" ht="12" customHeight="1" x14ac:dyDescent="0.2">
      <c r="A20" s="11" t="s">
        <v>335</v>
      </c>
      <c r="B20" s="38">
        <v>0</v>
      </c>
      <c r="C20" s="38">
        <v>0</v>
      </c>
      <c r="D20" s="38">
        <v>0</v>
      </c>
      <c r="E20" s="38">
        <v>0</v>
      </c>
    </row>
    <row r="21" spans="1:5" ht="12" customHeight="1" x14ac:dyDescent="0.2">
      <c r="A21" s="11" t="s">
        <v>336</v>
      </c>
      <c r="B21" s="38">
        <v>0</v>
      </c>
      <c r="C21" s="38">
        <v>0</v>
      </c>
      <c r="D21" s="38">
        <v>0</v>
      </c>
      <c r="E21" s="38">
        <v>0</v>
      </c>
    </row>
    <row r="22" spans="1:5" ht="12" customHeight="1" x14ac:dyDescent="0.2">
      <c r="A22" s="41" t="s">
        <v>337</v>
      </c>
      <c r="B22" s="42">
        <v>0</v>
      </c>
      <c r="C22" s="42">
        <v>0</v>
      </c>
      <c r="D22" s="42">
        <v>0</v>
      </c>
      <c r="E22" s="42">
        <v>0</v>
      </c>
    </row>
    <row r="23" spans="1:5" ht="12" customHeight="1" x14ac:dyDescent="0.2">
      <c r="E23" s="44"/>
    </row>
    <row r="24" spans="1:5" ht="24" customHeight="1" x14ac:dyDescent="0.2">
      <c r="A24" s="21"/>
      <c r="B24" s="139" t="s">
        <v>352</v>
      </c>
    </row>
    <row r="25" spans="1:5" ht="12" customHeight="1" x14ac:dyDescent="0.2">
      <c r="A25" s="137" t="s">
        <v>349</v>
      </c>
      <c r="B25" s="3">
        <v>25</v>
      </c>
    </row>
    <row r="26" spans="1:5" ht="12" customHeight="1" x14ac:dyDescent="0.2">
      <c r="A26" s="137" t="s">
        <v>350</v>
      </c>
      <c r="B26" s="3">
        <v>56</v>
      </c>
    </row>
    <row r="27" spans="1:5" ht="12" customHeight="1" x14ac:dyDescent="0.2">
      <c r="A27" s="138" t="s">
        <v>351</v>
      </c>
      <c r="B27" s="12">
        <v>6</v>
      </c>
    </row>
    <row r="29" spans="1:5" ht="16.5" customHeight="1" x14ac:dyDescent="0.2"/>
    <row r="30" spans="1:5" ht="12" customHeight="1" x14ac:dyDescent="0.2">
      <c r="A30" s="21"/>
      <c r="B30" s="139" t="s">
        <v>353</v>
      </c>
    </row>
    <row r="31" spans="1:5" ht="15.75" customHeight="1" x14ac:dyDescent="0.3">
      <c r="A31" s="134" t="s">
        <v>333</v>
      </c>
      <c r="B31" s="45">
        <f>SUM(B32:B34)</f>
        <v>136</v>
      </c>
      <c r="D31" s="46"/>
    </row>
    <row r="32" spans="1:5" ht="12" customHeight="1" x14ac:dyDescent="0.2">
      <c r="A32" s="135" t="s">
        <v>346</v>
      </c>
      <c r="B32" s="47">
        <v>0</v>
      </c>
    </row>
    <row r="33" spans="1:4" ht="12" customHeight="1" x14ac:dyDescent="0.2">
      <c r="A33" s="135" t="s">
        <v>347</v>
      </c>
      <c r="B33" s="47">
        <v>28</v>
      </c>
      <c r="D33" s="48"/>
    </row>
    <row r="34" spans="1:4" ht="12" customHeight="1" x14ac:dyDescent="0.2">
      <c r="A34" s="135" t="s">
        <v>348</v>
      </c>
      <c r="B34" s="47">
        <v>108</v>
      </c>
    </row>
    <row r="35" spans="1:4" ht="12" customHeight="1" x14ac:dyDescent="0.2">
      <c r="A35" s="134" t="s">
        <v>334</v>
      </c>
      <c r="B35" s="47">
        <v>26</v>
      </c>
    </row>
    <row r="36" spans="1:4" ht="12" customHeight="1" x14ac:dyDescent="0.2">
      <c r="A36" s="134" t="s">
        <v>335</v>
      </c>
      <c r="B36" s="47">
        <v>0</v>
      </c>
    </row>
    <row r="37" spans="1:4" ht="12" customHeight="1" x14ac:dyDescent="0.2">
      <c r="A37" s="134" t="s">
        <v>336</v>
      </c>
      <c r="B37" s="47">
        <v>0</v>
      </c>
    </row>
    <row r="38" spans="1:4" ht="12" customHeight="1" x14ac:dyDescent="0.2">
      <c r="A38" s="136" t="s">
        <v>337</v>
      </c>
      <c r="B38" s="4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15" sqref="A15:E17"/>
    </sheetView>
  </sheetViews>
  <sheetFormatPr defaultColWidth="9" defaultRowHeight="11.25" customHeight="1" x14ac:dyDescent="0.2"/>
  <cols>
    <col min="1" max="1" width="15.140625" style="15" customWidth="1"/>
    <col min="2" max="6" width="11.7109375" style="15" customWidth="1"/>
    <col min="7" max="7" width="12.5703125" style="15" customWidth="1"/>
  </cols>
  <sheetData>
    <row r="1" spans="1:7" s="14" customFormat="1" ht="12" customHeight="1" x14ac:dyDescent="0.2">
      <c r="A1" s="88" t="s">
        <v>354</v>
      </c>
      <c r="B1" s="101" t="s">
        <v>355</v>
      </c>
      <c r="C1" s="101" t="s">
        <v>356</v>
      </c>
      <c r="D1" s="101" t="s">
        <v>357</v>
      </c>
      <c r="E1" s="101" t="s">
        <v>358</v>
      </c>
      <c r="F1" s="101" t="s">
        <v>1</v>
      </c>
      <c r="G1" s="101" t="s">
        <v>341</v>
      </c>
    </row>
    <row r="2" spans="1:7" ht="13.5" customHeight="1" x14ac:dyDescent="0.2">
      <c r="A2" s="92" t="s">
        <v>2</v>
      </c>
      <c r="B2" s="93">
        <v>1853.59</v>
      </c>
      <c r="C2" s="93">
        <v>1855.35</v>
      </c>
      <c r="D2" s="93">
        <v>1803.51</v>
      </c>
      <c r="E2" s="93">
        <v>1816.49</v>
      </c>
      <c r="F2" s="123">
        <v>-2.0199999999999999E-2</v>
      </c>
      <c r="G2" s="94">
        <v>99585106.890000001</v>
      </c>
    </row>
    <row r="3" spans="1:7" ht="13.5" customHeight="1" x14ac:dyDescent="0.2">
      <c r="A3" s="95" t="s">
        <v>3</v>
      </c>
      <c r="B3" s="96">
        <v>1178.06</v>
      </c>
      <c r="C3" s="96">
        <v>1179.17</v>
      </c>
      <c r="D3" s="96">
        <v>1151.7</v>
      </c>
      <c r="E3" s="96">
        <v>1163.8699999999999</v>
      </c>
      <c r="F3" s="124">
        <v>-1.23E-2</v>
      </c>
      <c r="G3" s="97">
        <v>99585106.890000001</v>
      </c>
    </row>
    <row r="4" spans="1:7" ht="13.5" customHeight="1" x14ac:dyDescent="0.2">
      <c r="A4" s="95" t="s">
        <v>4</v>
      </c>
      <c r="B4" s="96">
        <v>1071.25</v>
      </c>
      <c r="C4" s="96">
        <v>1071.3699999999999</v>
      </c>
      <c r="D4" s="96">
        <v>1039.8800000000001</v>
      </c>
      <c r="E4" s="96">
        <v>1048.21</v>
      </c>
      <c r="F4" s="124">
        <v>-2.1899999999999999E-2</v>
      </c>
      <c r="G4" s="97">
        <v>70704737.299999997</v>
      </c>
    </row>
    <row r="5" spans="1:7" ht="13.5" customHeight="1" x14ac:dyDescent="0.2">
      <c r="A5" s="95" t="s">
        <v>5</v>
      </c>
      <c r="B5" s="96">
        <v>1036.9100000000001</v>
      </c>
      <c r="C5" s="96">
        <v>1047.7</v>
      </c>
      <c r="D5" s="96">
        <v>1001.6</v>
      </c>
      <c r="E5" s="96">
        <v>1012.73</v>
      </c>
      <c r="F5" s="124">
        <v>-2.3400000000000001E-2</v>
      </c>
      <c r="G5" s="97">
        <v>84771143.890000001</v>
      </c>
    </row>
    <row r="6" spans="1:7" ht="13.5" customHeight="1" x14ac:dyDescent="0.2">
      <c r="A6" s="95" t="s">
        <v>6</v>
      </c>
      <c r="B6" s="96">
        <v>1091.02</v>
      </c>
      <c r="C6" s="96">
        <v>1094.3399999999999</v>
      </c>
      <c r="D6" s="96">
        <v>1029.76</v>
      </c>
      <c r="E6" s="96">
        <v>1044.79</v>
      </c>
      <c r="F6" s="124">
        <v>-4.2900000000000001E-2</v>
      </c>
      <c r="G6" s="97">
        <v>26675297.699999999</v>
      </c>
    </row>
    <row r="7" spans="1:7" ht="13.5" customHeight="1" x14ac:dyDescent="0.2">
      <c r="A7" s="95" t="s">
        <v>7</v>
      </c>
      <c r="B7" s="96">
        <v>484.84</v>
      </c>
      <c r="C7" s="96">
        <v>520.73</v>
      </c>
      <c r="D7" s="96">
        <v>456.36</v>
      </c>
      <c r="E7" s="96">
        <v>491.87</v>
      </c>
      <c r="F7" s="124">
        <v>7.1000000000000004E-3</v>
      </c>
      <c r="G7" s="97">
        <v>1781599.96</v>
      </c>
    </row>
    <row r="8" spans="1:7" s="16" customFormat="1" ht="13.5" customHeight="1" x14ac:dyDescent="0.2">
      <c r="A8" s="95" t="s">
        <v>8</v>
      </c>
      <c r="B8" s="96">
        <v>514.78</v>
      </c>
      <c r="C8" s="96">
        <v>519.13</v>
      </c>
      <c r="D8" s="96">
        <v>481.98</v>
      </c>
      <c r="E8" s="96">
        <v>484.67</v>
      </c>
      <c r="F8" s="124">
        <v>-5.8500000000000003E-2</v>
      </c>
      <c r="G8" s="97">
        <v>10676716</v>
      </c>
    </row>
    <row r="9" spans="1:7" ht="13.5" customHeight="1" x14ac:dyDescent="0.2">
      <c r="A9" s="95" t="s">
        <v>9</v>
      </c>
      <c r="B9" s="96">
        <v>1046.6600000000001</v>
      </c>
      <c r="C9" s="96">
        <v>1096.54</v>
      </c>
      <c r="D9" s="96">
        <v>1027.5899999999999</v>
      </c>
      <c r="E9" s="96">
        <v>1036.49</v>
      </c>
      <c r="F9" s="124">
        <v>-1.06E-2</v>
      </c>
      <c r="G9" s="97">
        <v>3952902.4</v>
      </c>
    </row>
    <row r="10" spans="1:7" ht="13.5" customHeight="1" x14ac:dyDescent="0.2">
      <c r="A10" s="95" t="s">
        <v>10</v>
      </c>
      <c r="B10" s="96">
        <v>3598.34</v>
      </c>
      <c r="C10" s="96">
        <v>3640.07</v>
      </c>
      <c r="D10" s="96">
        <v>3568.69</v>
      </c>
      <c r="E10" s="96">
        <v>3594.73</v>
      </c>
      <c r="F10" s="124">
        <v>-1.6000000000000001E-3</v>
      </c>
      <c r="G10" s="97">
        <v>17132455.300000001</v>
      </c>
    </row>
    <row r="11" spans="1:7" ht="13.5" customHeight="1" x14ac:dyDescent="0.2">
      <c r="A11" s="95" t="s">
        <v>11</v>
      </c>
      <c r="B11" s="96">
        <v>112.3291</v>
      </c>
      <c r="C11" s="96">
        <v>112.36969999999999</v>
      </c>
      <c r="D11" s="96">
        <v>111.715</v>
      </c>
      <c r="E11" s="96">
        <v>111.715</v>
      </c>
      <c r="F11" s="124">
        <v>-5.1000000000000004E-3</v>
      </c>
      <c r="G11" s="97">
        <v>878393373.80999994</v>
      </c>
    </row>
    <row r="12" spans="1:7" ht="13.5" customHeight="1" x14ac:dyDescent="0.2">
      <c r="A12" s="91" t="s">
        <v>12</v>
      </c>
      <c r="B12" s="89">
        <v>172.286</v>
      </c>
      <c r="C12" s="89">
        <v>172.44749999999999</v>
      </c>
      <c r="D12" s="89">
        <v>171.9162</v>
      </c>
      <c r="E12" s="89">
        <v>171.9162</v>
      </c>
      <c r="F12" s="125">
        <v>-1.6999999999999999E-3</v>
      </c>
      <c r="G12" s="90">
        <v>878393373.80999994</v>
      </c>
    </row>
    <row r="13" spans="1:7" ht="13.5" customHeight="1" x14ac:dyDescent="0.2">
      <c r="B13" s="19"/>
      <c r="C13" s="19"/>
      <c r="D13" s="19"/>
      <c r="E13" s="19"/>
      <c r="F13" s="19"/>
      <c r="G13" s="20"/>
    </row>
    <row r="14" spans="1:7" ht="13.5" customHeight="1" x14ac:dyDescent="0.2">
      <c r="A14" s="19"/>
      <c r="B14" s="19"/>
      <c r="C14" s="19"/>
      <c r="D14" s="19"/>
      <c r="E14" s="19"/>
      <c r="F14" s="19"/>
      <c r="G14" s="20"/>
    </row>
    <row r="15" spans="1:7" ht="13.5" customHeight="1" x14ac:dyDescent="0.2">
      <c r="A15" s="19" t="s">
        <v>359</v>
      </c>
      <c r="B15" s="19"/>
      <c r="C15" s="19"/>
      <c r="D15" s="19"/>
      <c r="E15" s="19"/>
      <c r="F15" s="19"/>
      <c r="G15" s="20"/>
    </row>
    <row r="16" spans="1:7" ht="13.5" customHeight="1" x14ac:dyDescent="0.2">
      <c r="B16" s="145" t="s">
        <v>356</v>
      </c>
      <c r="C16" s="146"/>
      <c r="D16" s="145" t="s">
        <v>357</v>
      </c>
      <c r="E16" s="146"/>
    </row>
    <row r="17" spans="1:7" ht="12" customHeight="1" x14ac:dyDescent="0.2">
      <c r="A17" s="100" t="s">
        <v>354</v>
      </c>
      <c r="B17" s="101" t="s">
        <v>360</v>
      </c>
      <c r="C17" s="101" t="s">
        <v>361</v>
      </c>
      <c r="D17" s="101" t="s">
        <v>360</v>
      </c>
      <c r="E17" s="101" t="s">
        <v>361</v>
      </c>
      <c r="F17" s="19"/>
    </row>
    <row r="18" spans="1:7" ht="13.5" customHeight="1" x14ac:dyDescent="0.2">
      <c r="A18" s="87" t="s">
        <v>2</v>
      </c>
      <c r="B18" s="98">
        <v>1908.48</v>
      </c>
      <c r="C18" s="99">
        <v>42975</v>
      </c>
      <c r="D18" s="98">
        <v>1768.86</v>
      </c>
      <c r="E18" s="99">
        <v>43215</v>
      </c>
      <c r="F18" s="21"/>
    </row>
    <row r="19" spans="1:7" ht="13.5" customHeight="1" x14ac:dyDescent="0.2">
      <c r="A19" s="102" t="s">
        <v>3</v>
      </c>
      <c r="B19" s="103">
        <v>1202.43</v>
      </c>
      <c r="C19" s="111">
        <v>42975</v>
      </c>
      <c r="D19" s="103">
        <v>1117.08</v>
      </c>
      <c r="E19" s="111">
        <v>43206</v>
      </c>
      <c r="G19" s="18"/>
    </row>
    <row r="20" spans="1:7" ht="13.5" customHeight="1" x14ac:dyDescent="0.2">
      <c r="A20" s="95" t="s">
        <v>4</v>
      </c>
      <c r="B20" s="103">
        <v>1131.33</v>
      </c>
      <c r="C20" s="111">
        <v>42983</v>
      </c>
      <c r="D20" s="103">
        <v>1027.68</v>
      </c>
      <c r="E20" s="111">
        <v>43207</v>
      </c>
      <c r="G20" s="17"/>
    </row>
    <row r="21" spans="1:7" ht="13.5" customHeight="1" x14ac:dyDescent="0.2">
      <c r="A21" s="95" t="s">
        <v>5</v>
      </c>
      <c r="B21" s="103">
        <v>1212.98</v>
      </c>
      <c r="C21" s="111">
        <v>42965</v>
      </c>
      <c r="D21" s="103">
        <v>988.9</v>
      </c>
      <c r="E21" s="111">
        <v>43207</v>
      </c>
      <c r="G21" s="17"/>
    </row>
    <row r="22" spans="1:7" ht="13.5" customHeight="1" x14ac:dyDescent="0.2">
      <c r="A22" s="95" t="s">
        <v>6</v>
      </c>
      <c r="B22" s="103">
        <v>1343.02</v>
      </c>
      <c r="C22" s="111">
        <v>43032</v>
      </c>
      <c r="D22" s="103">
        <v>986.86</v>
      </c>
      <c r="E22" s="111">
        <v>43207</v>
      </c>
      <c r="G22" s="17"/>
    </row>
    <row r="23" spans="1:7" ht="13.5" customHeight="1" x14ac:dyDescent="0.2">
      <c r="A23" s="95" t="s">
        <v>7</v>
      </c>
      <c r="B23" s="103">
        <v>912.68</v>
      </c>
      <c r="C23" s="111">
        <v>42947</v>
      </c>
      <c r="D23" s="103">
        <v>456.36</v>
      </c>
      <c r="E23" s="111">
        <v>43277</v>
      </c>
      <c r="F23" s="17"/>
    </row>
    <row r="24" spans="1:7" ht="13.5" customHeight="1" x14ac:dyDescent="0.2">
      <c r="A24" s="95" t="s">
        <v>8</v>
      </c>
      <c r="B24" s="103">
        <v>519.13</v>
      </c>
      <c r="C24" s="111">
        <v>43252</v>
      </c>
      <c r="D24" s="103">
        <v>454.67</v>
      </c>
      <c r="E24" s="111">
        <v>43006</v>
      </c>
      <c r="F24" s="17"/>
    </row>
    <row r="25" spans="1:7" ht="13.5" customHeight="1" x14ac:dyDescent="0.2">
      <c r="A25" s="95" t="s">
        <v>9</v>
      </c>
      <c r="B25" s="103">
        <v>1428.83</v>
      </c>
      <c r="C25" s="111">
        <v>43109</v>
      </c>
      <c r="D25" s="103">
        <v>1027.5899999999999</v>
      </c>
      <c r="E25" s="111">
        <v>43266</v>
      </c>
      <c r="F25" s="22"/>
    </row>
    <row r="26" spans="1:7" ht="13.5" customHeight="1" x14ac:dyDescent="0.2">
      <c r="A26" s="95" t="s">
        <v>10</v>
      </c>
      <c r="B26" s="103">
        <v>3962.72</v>
      </c>
      <c r="C26" s="111">
        <v>42982</v>
      </c>
      <c r="D26" s="103">
        <v>3422.46</v>
      </c>
      <c r="E26" s="111">
        <v>43137</v>
      </c>
      <c r="F26" s="22"/>
    </row>
    <row r="27" spans="1:7" ht="13.5" customHeight="1" x14ac:dyDescent="0.2">
      <c r="A27" s="95" t="s">
        <v>11</v>
      </c>
      <c r="B27" s="103">
        <v>112.5767</v>
      </c>
      <c r="C27" s="111">
        <v>43215</v>
      </c>
      <c r="D27" s="103">
        <v>109.56829999999999</v>
      </c>
      <c r="E27" s="111">
        <v>43111</v>
      </c>
      <c r="F27" s="22"/>
    </row>
    <row r="28" spans="1:7" ht="13.5" customHeight="1" x14ac:dyDescent="0.2">
      <c r="A28" s="104" t="s">
        <v>12</v>
      </c>
      <c r="B28" s="105">
        <v>172.44749999999999</v>
      </c>
      <c r="C28" s="106">
        <v>43264</v>
      </c>
      <c r="D28" s="105">
        <v>161.92789999999999</v>
      </c>
      <c r="E28" s="106">
        <v>42919</v>
      </c>
      <c r="F28" s="22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28" zoomScale="140" zoomScaleNormal="140" workbookViewId="0">
      <selection activeCell="B42" sqref="B42:D44"/>
    </sheetView>
  </sheetViews>
  <sheetFormatPr defaultColWidth="9.140625" defaultRowHeight="12.75" customHeight="1" x14ac:dyDescent="0.2"/>
  <cols>
    <col min="1" max="1" width="2.85546875" style="26" customWidth="1"/>
    <col min="2" max="2" width="10.42578125" style="26" customWidth="1"/>
    <col min="3" max="3" width="13.85546875" style="26" customWidth="1"/>
    <col min="4" max="4" width="25.42578125" style="53" customWidth="1"/>
    <col min="5" max="5" width="8" style="26" customWidth="1"/>
    <col min="6" max="6" width="9.42578125" style="26" customWidth="1"/>
    <col min="7" max="7" width="7" style="26" customWidth="1"/>
    <col min="8" max="8" width="9.7109375" style="26" customWidth="1"/>
  </cols>
  <sheetData>
    <row r="1" spans="1:8" s="112" customFormat="1" ht="18.75" customHeight="1" x14ac:dyDescent="0.25">
      <c r="A1" s="143" t="s">
        <v>362</v>
      </c>
      <c r="B1" s="143"/>
      <c r="C1" s="143"/>
      <c r="D1" s="143"/>
      <c r="E1" s="143"/>
      <c r="F1" s="143"/>
      <c r="G1" s="143"/>
      <c r="H1" s="143"/>
    </row>
    <row r="2" spans="1:8" s="25" customFormat="1" ht="12.75" customHeight="1" x14ac:dyDescent="0.2">
      <c r="A2" s="23"/>
      <c r="B2" s="24" t="s">
        <v>363</v>
      </c>
      <c r="C2" s="24" t="s">
        <v>13</v>
      </c>
      <c r="D2" s="52" t="s">
        <v>364</v>
      </c>
      <c r="E2" s="131" t="s">
        <v>365</v>
      </c>
      <c r="F2" s="21" t="s">
        <v>358</v>
      </c>
      <c r="G2" s="21" t="s">
        <v>1</v>
      </c>
      <c r="H2" s="21" t="s">
        <v>341</v>
      </c>
    </row>
    <row r="3" spans="1:8" ht="17.100000000000001" customHeight="1" x14ac:dyDescent="0.2">
      <c r="A3" s="54">
        <v>1</v>
      </c>
      <c r="B3" s="54" t="s">
        <v>14</v>
      </c>
      <c r="C3" s="54" t="s">
        <v>15</v>
      </c>
      <c r="D3" s="113" t="s">
        <v>16</v>
      </c>
      <c r="E3" s="115" t="s">
        <v>17</v>
      </c>
      <c r="F3" s="55">
        <v>0.49</v>
      </c>
      <c r="G3" s="126">
        <v>0.4</v>
      </c>
      <c r="H3" s="56">
        <v>63.7</v>
      </c>
    </row>
    <row r="4" spans="1:8" ht="17.100000000000001" customHeight="1" x14ac:dyDescent="0.2">
      <c r="A4" s="54">
        <v>2</v>
      </c>
      <c r="B4" s="54" t="s">
        <v>18</v>
      </c>
      <c r="C4" s="54" t="s">
        <v>19</v>
      </c>
      <c r="D4" s="113" t="s">
        <v>20</v>
      </c>
      <c r="E4" s="115" t="s">
        <v>21</v>
      </c>
      <c r="F4" s="55">
        <v>6</v>
      </c>
      <c r="G4" s="126">
        <v>0.33329999999999999</v>
      </c>
      <c r="H4" s="56">
        <v>21960</v>
      </c>
    </row>
    <row r="5" spans="1:8" ht="17.100000000000001" customHeight="1" x14ac:dyDescent="0.2">
      <c r="A5" s="54">
        <v>3</v>
      </c>
      <c r="B5" s="54" t="s">
        <v>22</v>
      </c>
      <c r="C5" s="54" t="s">
        <v>23</v>
      </c>
      <c r="D5" s="113" t="s">
        <v>24</v>
      </c>
      <c r="E5" s="115" t="s">
        <v>21</v>
      </c>
      <c r="F5" s="55">
        <v>190</v>
      </c>
      <c r="G5" s="126">
        <v>0.27950000000000003</v>
      </c>
      <c r="H5" s="56">
        <v>202114.5</v>
      </c>
    </row>
    <row r="6" spans="1:8" ht="17.100000000000001" customHeight="1" x14ac:dyDescent="0.2">
      <c r="A6" s="54">
        <v>4</v>
      </c>
      <c r="B6" s="54" t="s">
        <v>25</v>
      </c>
      <c r="C6" s="54" t="s">
        <v>26</v>
      </c>
      <c r="D6" s="113" t="s">
        <v>27</v>
      </c>
      <c r="E6" s="115" t="s">
        <v>17</v>
      </c>
      <c r="F6" s="55">
        <v>55</v>
      </c>
      <c r="G6" s="126">
        <v>0.22220000000000001</v>
      </c>
      <c r="H6" s="56">
        <v>9558</v>
      </c>
    </row>
    <row r="7" spans="1:8" ht="17.100000000000001" customHeight="1" x14ac:dyDescent="0.2">
      <c r="A7" s="54">
        <v>5</v>
      </c>
      <c r="B7" s="54" t="s">
        <v>28</v>
      </c>
      <c r="C7" s="54" t="s">
        <v>29</v>
      </c>
      <c r="D7" s="113" t="s">
        <v>30</v>
      </c>
      <c r="E7" s="115" t="s">
        <v>17</v>
      </c>
      <c r="F7" s="55">
        <v>5.95</v>
      </c>
      <c r="G7" s="126">
        <v>0.15529999999999999</v>
      </c>
      <c r="H7" s="56">
        <v>19792.849999999999</v>
      </c>
    </row>
    <row r="8" spans="1:8" ht="17.100000000000001" customHeight="1" x14ac:dyDescent="0.2">
      <c r="A8" s="54">
        <v>6</v>
      </c>
      <c r="B8" s="54" t="s">
        <v>31</v>
      </c>
      <c r="C8" s="54" t="s">
        <v>32</v>
      </c>
      <c r="D8" s="113" t="s">
        <v>33</v>
      </c>
      <c r="E8" s="115" t="s">
        <v>17</v>
      </c>
      <c r="F8" s="55">
        <v>11</v>
      </c>
      <c r="G8" s="126">
        <v>0.1</v>
      </c>
      <c r="H8" s="56">
        <v>20922</v>
      </c>
    </row>
    <row r="9" spans="1:8" ht="17.100000000000001" customHeight="1" x14ac:dyDescent="0.2">
      <c r="A9" s="54">
        <v>7</v>
      </c>
      <c r="B9" s="54" t="s">
        <v>34</v>
      </c>
      <c r="C9" s="54" t="s">
        <v>35</v>
      </c>
      <c r="D9" s="113" t="s">
        <v>36</v>
      </c>
      <c r="E9" s="115" t="s">
        <v>17</v>
      </c>
      <c r="F9" s="55">
        <v>185</v>
      </c>
      <c r="G9" s="126">
        <v>9.4700000000000006E-2</v>
      </c>
      <c r="H9" s="56">
        <v>296228</v>
      </c>
    </row>
    <row r="10" spans="1:8" ht="17.100000000000001" customHeight="1" x14ac:dyDescent="0.2">
      <c r="A10" s="54">
        <v>8</v>
      </c>
      <c r="B10" s="54" t="s">
        <v>37</v>
      </c>
      <c r="C10" s="54" t="s">
        <v>38</v>
      </c>
      <c r="D10" s="113" t="s">
        <v>39</v>
      </c>
      <c r="E10" s="115" t="s">
        <v>17</v>
      </c>
      <c r="F10" s="55">
        <v>4180</v>
      </c>
      <c r="G10" s="126">
        <v>7.1800000000000003E-2</v>
      </c>
      <c r="H10" s="56">
        <v>2171700</v>
      </c>
    </row>
    <row r="11" spans="1:8" ht="16.5" customHeight="1" x14ac:dyDescent="0.2">
      <c r="A11" s="54">
        <v>9</v>
      </c>
      <c r="B11" s="54" t="s">
        <v>40</v>
      </c>
      <c r="C11" s="54" t="s">
        <v>41</v>
      </c>
      <c r="D11" s="113" t="s">
        <v>42</v>
      </c>
      <c r="E11" s="115" t="s">
        <v>17</v>
      </c>
      <c r="F11" s="55">
        <v>320</v>
      </c>
      <c r="G11" s="126">
        <v>6.6699999999999995E-2</v>
      </c>
      <c r="H11" s="56">
        <v>48920</v>
      </c>
    </row>
    <row r="12" spans="1:8" ht="17.100000000000001" customHeight="1" x14ac:dyDescent="0.2">
      <c r="A12" s="57">
        <v>10</v>
      </c>
      <c r="B12" s="57" t="s">
        <v>43</v>
      </c>
      <c r="C12" s="57" t="s">
        <v>44</v>
      </c>
      <c r="D12" s="114" t="s">
        <v>45</v>
      </c>
      <c r="E12" s="116" t="s">
        <v>17</v>
      </c>
      <c r="F12" s="58">
        <v>1970</v>
      </c>
      <c r="G12" s="127">
        <v>6.4899999999999999E-2</v>
      </c>
      <c r="H12" s="59">
        <v>608900</v>
      </c>
    </row>
    <row r="14" spans="1:8" s="112" customFormat="1" ht="19.5" customHeight="1" x14ac:dyDescent="0.25">
      <c r="A14" s="143" t="s">
        <v>366</v>
      </c>
      <c r="B14" s="143"/>
      <c r="C14" s="143"/>
      <c r="D14" s="143"/>
      <c r="E14" s="143"/>
      <c r="F14" s="143"/>
      <c r="G14" s="143"/>
      <c r="H14" s="143"/>
    </row>
    <row r="15" spans="1:8" s="15" customFormat="1" ht="12" customHeight="1" x14ac:dyDescent="0.2">
      <c r="A15" s="21"/>
      <c r="B15" s="24" t="s">
        <v>363</v>
      </c>
      <c r="C15" s="24" t="s">
        <v>13</v>
      </c>
      <c r="D15" s="52" t="s">
        <v>364</v>
      </c>
      <c r="E15" s="131" t="s">
        <v>365</v>
      </c>
      <c r="F15" s="21" t="s">
        <v>358</v>
      </c>
      <c r="G15" s="21" t="s">
        <v>1</v>
      </c>
      <c r="H15" s="21" t="s">
        <v>341</v>
      </c>
    </row>
    <row r="16" spans="1:8" ht="17.100000000000001" customHeight="1" x14ac:dyDescent="0.2">
      <c r="A16" s="54">
        <v>1</v>
      </c>
      <c r="B16" s="54" t="s">
        <v>46</v>
      </c>
      <c r="C16" s="54" t="s">
        <v>47</v>
      </c>
      <c r="D16" s="113" t="s">
        <v>48</v>
      </c>
      <c r="E16" s="115" t="s">
        <v>17</v>
      </c>
      <c r="F16" s="55">
        <v>21</v>
      </c>
      <c r="G16" s="126">
        <v>-0.747</v>
      </c>
      <c r="H16" s="56">
        <v>1050</v>
      </c>
    </row>
    <row r="17" spans="1:8" ht="17.100000000000001" customHeight="1" x14ac:dyDescent="0.2">
      <c r="A17" s="54">
        <v>2</v>
      </c>
      <c r="B17" s="54" t="s">
        <v>49</v>
      </c>
      <c r="C17" s="54" t="s">
        <v>50</v>
      </c>
      <c r="D17" s="113" t="s">
        <v>51</v>
      </c>
      <c r="E17" s="115" t="s">
        <v>17</v>
      </c>
      <c r="F17" s="55">
        <v>41.6</v>
      </c>
      <c r="G17" s="126">
        <v>-0.30669999999999997</v>
      </c>
      <c r="H17" s="56">
        <v>7170.2</v>
      </c>
    </row>
    <row r="18" spans="1:8" ht="12.75" customHeight="1" x14ac:dyDescent="0.2">
      <c r="A18" s="54">
        <v>3</v>
      </c>
      <c r="B18" s="54" t="s">
        <v>52</v>
      </c>
      <c r="C18" s="54" t="s">
        <v>53</v>
      </c>
      <c r="D18" s="113" t="s">
        <v>54</v>
      </c>
      <c r="E18" s="115" t="s">
        <v>17</v>
      </c>
      <c r="F18" s="55">
        <v>26</v>
      </c>
      <c r="G18" s="126">
        <v>-0.1875</v>
      </c>
      <c r="H18" s="56">
        <v>54977.8</v>
      </c>
    </row>
    <row r="19" spans="1:8" ht="17.100000000000001" customHeight="1" x14ac:dyDescent="0.2">
      <c r="A19" s="54">
        <v>4</v>
      </c>
      <c r="B19" s="54" t="s">
        <v>55</v>
      </c>
      <c r="C19" s="54" t="s">
        <v>56</v>
      </c>
      <c r="D19" s="113" t="s">
        <v>57</v>
      </c>
      <c r="E19" s="115" t="s">
        <v>21</v>
      </c>
      <c r="F19" s="55">
        <v>9</v>
      </c>
      <c r="G19" s="126">
        <v>-0.18179999999999999</v>
      </c>
      <c r="H19" s="56">
        <v>59798</v>
      </c>
    </row>
    <row r="20" spans="1:8" ht="17.100000000000001" customHeight="1" x14ac:dyDescent="0.2">
      <c r="A20" s="54">
        <v>5</v>
      </c>
      <c r="B20" s="54" t="s">
        <v>58</v>
      </c>
      <c r="C20" s="54" t="s">
        <v>59</v>
      </c>
      <c r="D20" s="113" t="s">
        <v>60</v>
      </c>
      <c r="E20" s="115" t="s">
        <v>17</v>
      </c>
      <c r="F20" s="55">
        <v>35.6</v>
      </c>
      <c r="G20" s="126">
        <v>-0.1721</v>
      </c>
      <c r="H20" s="56">
        <v>84409</v>
      </c>
    </row>
    <row r="21" spans="1:8" ht="17.100000000000001" customHeight="1" x14ac:dyDescent="0.2">
      <c r="A21" s="54">
        <v>6</v>
      </c>
      <c r="B21" s="54" t="s">
        <v>61</v>
      </c>
      <c r="C21" s="54" t="s">
        <v>62</v>
      </c>
      <c r="D21" s="113" t="s">
        <v>63</v>
      </c>
      <c r="E21" s="115" t="s">
        <v>21</v>
      </c>
      <c r="F21" s="55">
        <v>9.5</v>
      </c>
      <c r="G21" s="126">
        <v>-0.16669999999999999</v>
      </c>
      <c r="H21" s="56">
        <v>80087.3</v>
      </c>
    </row>
    <row r="22" spans="1:8" ht="17.100000000000001" customHeight="1" x14ac:dyDescent="0.2">
      <c r="A22" s="54">
        <v>7</v>
      </c>
      <c r="B22" s="54" t="s">
        <v>64</v>
      </c>
      <c r="C22" s="54" t="s">
        <v>65</v>
      </c>
      <c r="D22" s="113" t="s">
        <v>66</v>
      </c>
      <c r="E22" s="115" t="s">
        <v>17</v>
      </c>
      <c r="F22" s="55">
        <v>11.8</v>
      </c>
      <c r="G22" s="126">
        <v>-0.15709999999999999</v>
      </c>
      <c r="H22" s="56">
        <v>68378.2</v>
      </c>
    </row>
    <row r="23" spans="1:8" ht="17.100000000000001" customHeight="1" x14ac:dyDescent="0.2">
      <c r="A23" s="54">
        <v>8</v>
      </c>
      <c r="B23" s="54" t="s">
        <v>67</v>
      </c>
      <c r="C23" s="54" t="s">
        <v>68</v>
      </c>
      <c r="D23" s="113" t="s">
        <v>69</v>
      </c>
      <c r="E23" s="115" t="s">
        <v>17</v>
      </c>
      <c r="F23" s="55">
        <v>3320</v>
      </c>
      <c r="G23" s="126">
        <v>-0.15310000000000001</v>
      </c>
      <c r="H23" s="56">
        <v>1033040</v>
      </c>
    </row>
    <row r="24" spans="1:8" ht="17.100000000000001" customHeight="1" x14ac:dyDescent="0.2">
      <c r="A24" s="54">
        <v>9</v>
      </c>
      <c r="B24" s="54" t="s">
        <v>70</v>
      </c>
      <c r="C24" s="54" t="s">
        <v>71</v>
      </c>
      <c r="D24" s="113" t="s">
        <v>72</v>
      </c>
      <c r="E24" s="115" t="s">
        <v>17</v>
      </c>
      <c r="F24" s="55">
        <v>9.3000000000000007</v>
      </c>
      <c r="G24" s="126">
        <v>-0.1389</v>
      </c>
      <c r="H24" s="56">
        <v>17398426.550000001</v>
      </c>
    </row>
    <row r="25" spans="1:8" ht="17.100000000000001" customHeight="1" x14ac:dyDescent="0.2">
      <c r="A25" s="57">
        <v>10</v>
      </c>
      <c r="B25" s="57" t="s">
        <v>73</v>
      </c>
      <c r="C25" s="57" t="s">
        <v>74</v>
      </c>
      <c r="D25" s="114" t="s">
        <v>75</v>
      </c>
      <c r="E25" s="116" t="s">
        <v>17</v>
      </c>
      <c r="F25" s="58">
        <v>116</v>
      </c>
      <c r="G25" s="127">
        <v>-0.1278</v>
      </c>
      <c r="H25" s="59">
        <v>113395</v>
      </c>
    </row>
    <row r="28" spans="1:8" s="112" customFormat="1" ht="22.5" customHeight="1" x14ac:dyDescent="0.25">
      <c r="A28" s="143" t="s">
        <v>367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4"/>
      <c r="B29" s="24" t="s">
        <v>363</v>
      </c>
      <c r="C29" s="24" t="s">
        <v>13</v>
      </c>
      <c r="D29" s="52" t="s">
        <v>364</v>
      </c>
      <c r="E29" s="131" t="s">
        <v>365</v>
      </c>
      <c r="F29" s="21" t="s">
        <v>358</v>
      </c>
      <c r="G29" s="21" t="s">
        <v>1</v>
      </c>
      <c r="H29" s="21" t="s">
        <v>341</v>
      </c>
    </row>
    <row r="30" spans="1:8" ht="16.5" customHeight="1" x14ac:dyDescent="0.2">
      <c r="A30" s="54">
        <v>1</v>
      </c>
      <c r="B30" s="54" t="s">
        <v>76</v>
      </c>
      <c r="C30" s="54" t="s">
        <v>77</v>
      </c>
      <c r="D30" s="113" t="s">
        <v>78</v>
      </c>
      <c r="E30" s="115" t="s">
        <v>17</v>
      </c>
      <c r="F30" s="55">
        <v>424</v>
      </c>
      <c r="G30" s="126">
        <v>-2.3E-2</v>
      </c>
      <c r="H30" s="56">
        <v>18899111</v>
      </c>
    </row>
    <row r="31" spans="1:8" ht="16.5" customHeight="1" x14ac:dyDescent="0.2">
      <c r="A31" s="54">
        <v>2</v>
      </c>
      <c r="B31" s="54" t="s">
        <v>70</v>
      </c>
      <c r="C31" s="54" t="s">
        <v>71</v>
      </c>
      <c r="D31" s="113" t="s">
        <v>72</v>
      </c>
      <c r="E31" s="115" t="s">
        <v>17</v>
      </c>
      <c r="F31" s="55">
        <v>9.3000000000000007</v>
      </c>
      <c r="G31" s="126">
        <v>-0.1389</v>
      </c>
      <c r="H31" s="56">
        <v>17398426.550000001</v>
      </c>
    </row>
    <row r="32" spans="1:8" ht="16.5" customHeight="1" x14ac:dyDescent="0.2">
      <c r="A32" s="54">
        <v>3</v>
      </c>
      <c r="B32" s="54" t="s">
        <v>79</v>
      </c>
      <c r="C32" s="54" t="s">
        <v>80</v>
      </c>
      <c r="D32" s="113" t="s">
        <v>81</v>
      </c>
      <c r="E32" s="115" t="s">
        <v>21</v>
      </c>
      <c r="F32" s="55">
        <v>151</v>
      </c>
      <c r="G32" s="126">
        <v>-3.8199999999999998E-2</v>
      </c>
      <c r="H32" s="56">
        <v>15812091</v>
      </c>
    </row>
    <row r="33" spans="1:8" ht="16.5" customHeight="1" x14ac:dyDescent="0.2">
      <c r="A33" s="54">
        <v>4</v>
      </c>
      <c r="B33" s="54" t="s">
        <v>82</v>
      </c>
      <c r="C33" s="54" t="s">
        <v>83</v>
      </c>
      <c r="D33" s="113" t="s">
        <v>84</v>
      </c>
      <c r="E33" s="115" t="s">
        <v>21</v>
      </c>
      <c r="F33" s="55">
        <v>40.5</v>
      </c>
      <c r="G33" s="126">
        <v>-1.2200000000000001E-2</v>
      </c>
      <c r="H33" s="56">
        <v>12436450.300000001</v>
      </c>
    </row>
    <row r="34" spans="1:8" ht="16.5" customHeight="1" x14ac:dyDescent="0.2">
      <c r="A34" s="54">
        <v>5</v>
      </c>
      <c r="B34" s="54" t="s">
        <v>85</v>
      </c>
      <c r="C34" s="54" t="s">
        <v>86</v>
      </c>
      <c r="D34" s="113" t="s">
        <v>87</v>
      </c>
      <c r="E34" s="115" t="s">
        <v>17</v>
      </c>
      <c r="F34" s="55">
        <v>60.6</v>
      </c>
      <c r="G34" s="126">
        <v>-1.2999999999999999E-2</v>
      </c>
      <c r="H34" s="56">
        <v>6212289.2000000002</v>
      </c>
    </row>
    <row r="35" spans="1:8" ht="16.5" customHeight="1" x14ac:dyDescent="0.2">
      <c r="A35" s="54">
        <v>6</v>
      </c>
      <c r="B35" s="54" t="s">
        <v>88</v>
      </c>
      <c r="C35" s="54" t="s">
        <v>89</v>
      </c>
      <c r="D35" s="113" t="s">
        <v>90</v>
      </c>
      <c r="E35" s="115" t="s">
        <v>21</v>
      </c>
      <c r="F35" s="55">
        <v>322</v>
      </c>
      <c r="G35" s="126">
        <v>2.8799999999999999E-2</v>
      </c>
      <c r="H35" s="56">
        <v>4495414</v>
      </c>
    </row>
    <row r="36" spans="1:8" ht="16.5" customHeight="1" x14ac:dyDescent="0.2">
      <c r="A36" s="54">
        <v>7</v>
      </c>
      <c r="B36" s="54" t="s">
        <v>91</v>
      </c>
      <c r="C36" s="54" t="s">
        <v>92</v>
      </c>
      <c r="D36" s="113" t="s">
        <v>93</v>
      </c>
      <c r="E36" s="115" t="s">
        <v>21</v>
      </c>
      <c r="F36" s="55">
        <v>975</v>
      </c>
      <c r="G36" s="126">
        <v>-8.8800000000000004E-2</v>
      </c>
      <c r="H36" s="56">
        <v>4166345</v>
      </c>
    </row>
    <row r="37" spans="1:8" ht="16.5" customHeight="1" x14ac:dyDescent="0.2">
      <c r="A37" s="54">
        <v>8</v>
      </c>
      <c r="B37" s="54" t="s">
        <v>94</v>
      </c>
      <c r="C37" s="54" t="s">
        <v>95</v>
      </c>
      <c r="D37" s="113" t="s">
        <v>96</v>
      </c>
      <c r="E37" s="115" t="s">
        <v>17</v>
      </c>
      <c r="F37" s="55">
        <v>475</v>
      </c>
      <c r="G37" s="126">
        <v>3.04E-2</v>
      </c>
      <c r="H37" s="56">
        <v>3446158</v>
      </c>
    </row>
    <row r="38" spans="1:8" ht="16.5" customHeight="1" x14ac:dyDescent="0.2">
      <c r="A38" s="54">
        <v>9</v>
      </c>
      <c r="B38" s="54" t="s">
        <v>97</v>
      </c>
      <c r="C38" s="54" t="s">
        <v>98</v>
      </c>
      <c r="D38" s="113" t="s">
        <v>99</v>
      </c>
      <c r="E38" s="115" t="s">
        <v>17</v>
      </c>
      <c r="F38" s="55">
        <v>1045</v>
      </c>
      <c r="G38" s="126">
        <v>-5.8599999999999999E-2</v>
      </c>
      <c r="H38" s="56">
        <v>3325205</v>
      </c>
    </row>
    <row r="39" spans="1:8" ht="16.5" customHeight="1" x14ac:dyDescent="0.2">
      <c r="A39" s="57">
        <v>10</v>
      </c>
      <c r="B39" s="57" t="s">
        <v>100</v>
      </c>
      <c r="C39" s="57" t="s">
        <v>101</v>
      </c>
      <c r="D39" s="114" t="s">
        <v>102</v>
      </c>
      <c r="E39" s="116" t="s">
        <v>21</v>
      </c>
      <c r="F39" s="58">
        <v>665</v>
      </c>
      <c r="G39" s="127">
        <v>-1.4800000000000001E-2</v>
      </c>
      <c r="H39" s="59">
        <v>2846035</v>
      </c>
    </row>
    <row r="40" spans="1:8" ht="16.5" customHeight="1" x14ac:dyDescent="0.2">
      <c r="A40" s="117"/>
      <c r="B40" s="117"/>
      <c r="C40" s="117"/>
      <c r="D40" s="118"/>
      <c r="E40" s="119"/>
      <c r="F40" s="120"/>
      <c r="G40" s="121"/>
      <c r="H40" s="122"/>
    </row>
    <row r="42" spans="1:8" ht="12.75" customHeight="1" x14ac:dyDescent="0.2">
      <c r="B42" s="118" t="s">
        <v>368</v>
      </c>
      <c r="C42" s="118" t="s">
        <v>369</v>
      </c>
    </row>
    <row r="43" spans="1:8" ht="12.75" customHeight="1" x14ac:dyDescent="0.2">
      <c r="B43" s="118"/>
      <c r="C43" s="118" t="s">
        <v>370</v>
      </c>
    </row>
    <row r="44" spans="1:8" ht="12.75" customHeight="1" x14ac:dyDescent="0.2">
      <c r="B44" s="118"/>
      <c r="C44" s="118" t="s">
        <v>371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showGridLines="0" topLeftCell="C1" zoomScale="140" zoomScaleNormal="140" workbookViewId="0">
      <pane ySplit="1" topLeftCell="A2" activePane="bottomLeft" state="frozen"/>
      <selection pane="bottomLeft" sqref="A1:S1"/>
    </sheetView>
  </sheetViews>
  <sheetFormatPr defaultColWidth="6.5703125" defaultRowHeight="14.1" customHeight="1" x14ac:dyDescent="0.2"/>
  <cols>
    <col min="1" max="1" width="10.7109375" style="31" customWidth="1"/>
    <col min="2" max="2" width="13.5703125" style="31" customWidth="1"/>
    <col min="3" max="3" width="28.42578125" style="32" customWidth="1"/>
    <col min="4" max="4" width="6.7109375" style="33" customWidth="1"/>
    <col min="5" max="5" width="8.7109375" style="33" customWidth="1"/>
    <col min="6" max="12" width="9.140625" style="30" customWidth="1"/>
    <col min="13" max="13" width="8.7109375" style="30" customWidth="1"/>
    <col min="14" max="14" width="10.28515625" style="30" customWidth="1"/>
    <col min="15" max="15" width="8.5703125" style="30" customWidth="1"/>
    <col min="16" max="16" width="7.7109375" style="30" customWidth="1"/>
    <col min="17" max="18" width="9.140625" style="30" customWidth="1"/>
    <col min="19" max="19" width="18.140625" style="30" customWidth="1"/>
  </cols>
  <sheetData>
    <row r="1" spans="1:19" s="21" customFormat="1" ht="28.5" customHeight="1" x14ac:dyDescent="0.2">
      <c r="A1" s="140" t="s">
        <v>363</v>
      </c>
      <c r="B1" s="140" t="s">
        <v>13</v>
      </c>
      <c r="C1" s="140" t="s">
        <v>364</v>
      </c>
      <c r="D1" s="141" t="s">
        <v>365</v>
      </c>
      <c r="E1" s="141" t="s">
        <v>378</v>
      </c>
      <c r="F1" s="101" t="s">
        <v>379</v>
      </c>
      <c r="G1" s="101" t="s">
        <v>380</v>
      </c>
      <c r="H1" s="101" t="s">
        <v>355</v>
      </c>
      <c r="I1" s="101" t="s">
        <v>356</v>
      </c>
      <c r="J1" s="101" t="s">
        <v>357</v>
      </c>
      <c r="K1" s="101" t="s">
        <v>381</v>
      </c>
      <c r="L1" s="101" t="s">
        <v>382</v>
      </c>
      <c r="M1" s="101" t="s">
        <v>342</v>
      </c>
      <c r="N1" s="101" t="s">
        <v>341</v>
      </c>
      <c r="O1" s="142" t="s">
        <v>343</v>
      </c>
      <c r="P1" s="142" t="s">
        <v>1</v>
      </c>
      <c r="Q1" s="142" t="s">
        <v>383</v>
      </c>
      <c r="R1" s="142" t="s">
        <v>384</v>
      </c>
      <c r="S1" s="28" t="s">
        <v>344</v>
      </c>
    </row>
    <row r="2" spans="1:19" s="71" customFormat="1" ht="15" customHeight="1" x14ac:dyDescent="0.2">
      <c r="A2" s="65" t="s">
        <v>103</v>
      </c>
      <c r="B2" s="65" t="s">
        <v>104</v>
      </c>
      <c r="C2" s="110" t="s">
        <v>105</v>
      </c>
      <c r="D2" s="78" t="s">
        <v>17</v>
      </c>
      <c r="E2" s="78" t="s">
        <v>106</v>
      </c>
      <c r="F2" s="67">
        <v>5000</v>
      </c>
      <c r="G2" s="67">
        <v>5250</v>
      </c>
      <c r="H2" s="67">
        <v>5200</v>
      </c>
      <c r="I2" s="67">
        <v>5200</v>
      </c>
      <c r="J2" s="67">
        <v>5050</v>
      </c>
      <c r="K2" s="67">
        <v>5050</v>
      </c>
      <c r="L2" s="67">
        <v>5053.8462</v>
      </c>
      <c r="M2" s="68">
        <v>52</v>
      </c>
      <c r="N2" s="68">
        <v>262800</v>
      </c>
      <c r="O2" s="68">
        <v>8</v>
      </c>
      <c r="P2" s="128">
        <v>-2.8799999999999999E-2</v>
      </c>
      <c r="Q2" s="67">
        <v>5900</v>
      </c>
      <c r="R2" s="67">
        <v>5000</v>
      </c>
      <c r="S2" s="68">
        <v>560853000</v>
      </c>
    </row>
    <row r="3" spans="1:19" ht="15" customHeight="1" x14ac:dyDescent="0.2">
      <c r="A3" s="65" t="s">
        <v>107</v>
      </c>
      <c r="B3" s="65" t="s">
        <v>108</v>
      </c>
      <c r="C3" s="110" t="s">
        <v>109</v>
      </c>
      <c r="D3" s="78" t="s">
        <v>21</v>
      </c>
      <c r="E3" s="78" t="s">
        <v>110</v>
      </c>
      <c r="F3" s="67">
        <v>196.5</v>
      </c>
      <c r="G3" s="67">
        <v>197.5</v>
      </c>
      <c r="H3" s="67">
        <v>196.5</v>
      </c>
      <c r="I3" s="67">
        <v>199.5</v>
      </c>
      <c r="J3" s="67">
        <v>189</v>
      </c>
      <c r="K3" s="67">
        <v>196.5</v>
      </c>
      <c r="L3" s="67">
        <v>192.97659999999999</v>
      </c>
      <c r="M3" s="68">
        <v>13558</v>
      </c>
      <c r="N3" s="68">
        <v>2616377</v>
      </c>
      <c r="O3" s="68">
        <v>229</v>
      </c>
      <c r="P3" s="128">
        <v>-2.5000000000000001E-3</v>
      </c>
      <c r="Q3" s="67">
        <v>203</v>
      </c>
      <c r="R3" s="67">
        <v>157.74</v>
      </c>
      <c r="S3" s="68">
        <v>825218256</v>
      </c>
    </row>
    <row r="4" spans="1:19" ht="15" customHeight="1" x14ac:dyDescent="0.2">
      <c r="A4" s="65" t="s">
        <v>111</v>
      </c>
      <c r="B4" s="65" t="s">
        <v>112</v>
      </c>
      <c r="C4" s="110" t="s">
        <v>78</v>
      </c>
      <c r="D4" s="78" t="s">
        <v>17</v>
      </c>
      <c r="E4" s="78" t="s">
        <v>110</v>
      </c>
      <c r="F4" s="67">
        <v>482</v>
      </c>
      <c r="G4" s="67">
        <v>490</v>
      </c>
      <c r="H4" s="67">
        <v>505</v>
      </c>
      <c r="I4" s="67">
        <v>515</v>
      </c>
      <c r="J4" s="67">
        <v>486</v>
      </c>
      <c r="K4" s="67">
        <v>490</v>
      </c>
      <c r="L4" s="67">
        <v>500.49110000000002</v>
      </c>
      <c r="M4" s="68">
        <v>4504</v>
      </c>
      <c r="N4" s="68">
        <v>2254212</v>
      </c>
      <c r="O4" s="68">
        <v>75</v>
      </c>
      <c r="P4" s="128">
        <v>-2.9700000000000001E-2</v>
      </c>
      <c r="Q4" s="67">
        <v>555</v>
      </c>
      <c r="R4" s="67">
        <v>460.13</v>
      </c>
      <c r="S4" s="68">
        <v>4711791000</v>
      </c>
    </row>
    <row r="5" spans="1:19" ht="15" customHeight="1" x14ac:dyDescent="0.2">
      <c r="A5" s="65" t="s">
        <v>76</v>
      </c>
      <c r="B5" s="65" t="s">
        <v>77</v>
      </c>
      <c r="C5" s="110" t="s">
        <v>78</v>
      </c>
      <c r="D5" s="78" t="s">
        <v>17</v>
      </c>
      <c r="E5" s="78" t="s">
        <v>110</v>
      </c>
      <c r="F5" s="67">
        <v>422</v>
      </c>
      <c r="G5" s="67">
        <v>424</v>
      </c>
      <c r="H5" s="67">
        <v>433</v>
      </c>
      <c r="I5" s="67">
        <v>438</v>
      </c>
      <c r="J5" s="67">
        <v>415</v>
      </c>
      <c r="K5" s="67">
        <v>424</v>
      </c>
      <c r="L5" s="67">
        <v>427.49470000000002</v>
      </c>
      <c r="M5" s="68">
        <v>44209</v>
      </c>
      <c r="N5" s="68">
        <v>18899111</v>
      </c>
      <c r="O5" s="68">
        <v>419</v>
      </c>
      <c r="P5" s="128">
        <v>-2.3E-2</v>
      </c>
      <c r="Q5" s="67">
        <v>469.97</v>
      </c>
      <c r="R5" s="67">
        <v>405.06</v>
      </c>
      <c r="S5" s="68">
        <v>2876458400</v>
      </c>
    </row>
    <row r="6" spans="1:19" ht="15" customHeight="1" x14ac:dyDescent="0.2">
      <c r="A6" s="65" t="s">
        <v>113</v>
      </c>
      <c r="B6" s="65" t="s">
        <v>114</v>
      </c>
      <c r="C6" s="110" t="s">
        <v>115</v>
      </c>
      <c r="D6" s="78" t="s">
        <v>17</v>
      </c>
      <c r="E6" s="78" t="s">
        <v>106</v>
      </c>
      <c r="F6" s="67">
        <v>250</v>
      </c>
      <c r="G6" s="67">
        <v>308</v>
      </c>
      <c r="H6" s="67">
        <v>250</v>
      </c>
      <c r="I6" s="67">
        <v>250</v>
      </c>
      <c r="J6" s="67">
        <v>250</v>
      </c>
      <c r="K6" s="67">
        <v>250</v>
      </c>
      <c r="L6" s="67">
        <v>250</v>
      </c>
      <c r="M6" s="68">
        <v>10</v>
      </c>
      <c r="N6" s="68">
        <v>2500</v>
      </c>
      <c r="O6" s="68">
        <v>1</v>
      </c>
      <c r="P6" s="128">
        <v>-6.7199999999999996E-2</v>
      </c>
      <c r="Q6" s="67">
        <v>320</v>
      </c>
      <c r="R6" s="67">
        <v>250</v>
      </c>
      <c r="S6" s="68">
        <v>9347500</v>
      </c>
    </row>
    <row r="7" spans="1:19" ht="15" customHeight="1" x14ac:dyDescent="0.2">
      <c r="A7" s="65" t="s">
        <v>49</v>
      </c>
      <c r="B7" s="65" t="s">
        <v>50</v>
      </c>
      <c r="C7" s="110" t="s">
        <v>51</v>
      </c>
      <c r="D7" s="78" t="s">
        <v>17</v>
      </c>
      <c r="E7" s="78" t="s">
        <v>106</v>
      </c>
      <c r="F7" s="67">
        <v>41.6</v>
      </c>
      <c r="G7" s="67">
        <v>65</v>
      </c>
      <c r="H7" s="67">
        <v>50</v>
      </c>
      <c r="I7" s="67">
        <v>60</v>
      </c>
      <c r="J7" s="67">
        <v>41.2</v>
      </c>
      <c r="K7" s="67">
        <v>41.6</v>
      </c>
      <c r="L7" s="67">
        <v>55.1554</v>
      </c>
      <c r="M7" s="68">
        <v>130</v>
      </c>
      <c r="N7" s="68">
        <v>7170.2</v>
      </c>
      <c r="O7" s="68">
        <v>7</v>
      </c>
      <c r="P7" s="128">
        <v>-0.30669999999999997</v>
      </c>
      <c r="Q7" s="67">
        <v>97.5</v>
      </c>
      <c r="R7" s="67">
        <v>41.2</v>
      </c>
      <c r="S7" s="68">
        <v>31839641.600000001</v>
      </c>
    </row>
    <row r="8" spans="1:19" ht="15" customHeight="1" x14ac:dyDescent="0.2">
      <c r="A8" s="65" t="s">
        <v>116</v>
      </c>
      <c r="B8" s="65" t="s">
        <v>117</v>
      </c>
      <c r="C8" s="110" t="s">
        <v>118</v>
      </c>
      <c r="D8" s="78" t="s">
        <v>21</v>
      </c>
      <c r="E8" s="78" t="s">
        <v>110</v>
      </c>
      <c r="F8" s="67">
        <v>412</v>
      </c>
      <c r="G8" s="67">
        <v>426</v>
      </c>
      <c r="H8" s="67">
        <v>421</v>
      </c>
      <c r="I8" s="67">
        <v>429</v>
      </c>
      <c r="J8" s="67">
        <v>410</v>
      </c>
      <c r="K8" s="67">
        <v>424</v>
      </c>
      <c r="L8" s="67">
        <v>419.2079</v>
      </c>
      <c r="M8" s="68">
        <v>6349</v>
      </c>
      <c r="N8" s="68">
        <v>2661551</v>
      </c>
      <c r="O8" s="68">
        <v>69</v>
      </c>
      <c r="P8" s="128">
        <v>0</v>
      </c>
      <c r="Q8" s="67">
        <v>491.5</v>
      </c>
      <c r="R8" s="67">
        <v>410</v>
      </c>
      <c r="S8" s="68">
        <v>2174577704</v>
      </c>
    </row>
    <row r="9" spans="1:19" ht="15" customHeight="1" x14ac:dyDescent="0.2">
      <c r="A9" s="65" t="s">
        <v>91</v>
      </c>
      <c r="B9" s="65" t="s">
        <v>92</v>
      </c>
      <c r="C9" s="110" t="s">
        <v>93</v>
      </c>
      <c r="D9" s="78" t="s">
        <v>21</v>
      </c>
      <c r="E9" s="78" t="s">
        <v>110</v>
      </c>
      <c r="F9" s="67">
        <v>975</v>
      </c>
      <c r="G9" s="67">
        <v>1020</v>
      </c>
      <c r="H9" s="67">
        <v>1040</v>
      </c>
      <c r="I9" s="67">
        <v>1070</v>
      </c>
      <c r="J9" s="67">
        <v>975</v>
      </c>
      <c r="K9" s="67">
        <v>975</v>
      </c>
      <c r="L9" s="67">
        <v>1024.6790000000001</v>
      </c>
      <c r="M9" s="68">
        <v>4066</v>
      </c>
      <c r="N9" s="68">
        <v>4166345</v>
      </c>
      <c r="O9" s="68">
        <v>122</v>
      </c>
      <c r="P9" s="128">
        <v>-8.8800000000000004E-2</v>
      </c>
      <c r="Q9" s="67">
        <v>1070</v>
      </c>
      <c r="R9" s="67">
        <v>766.03</v>
      </c>
      <c r="S9" s="68">
        <v>3250942500</v>
      </c>
    </row>
    <row r="10" spans="1:19" ht="15" customHeight="1" x14ac:dyDescent="0.2">
      <c r="A10" s="65" t="s">
        <v>34</v>
      </c>
      <c r="B10" s="65" t="s">
        <v>35</v>
      </c>
      <c r="C10" s="110" t="s">
        <v>36</v>
      </c>
      <c r="D10" s="78" t="s">
        <v>17</v>
      </c>
      <c r="E10" s="78" t="s">
        <v>110</v>
      </c>
      <c r="F10" s="67">
        <v>171</v>
      </c>
      <c r="G10" s="67">
        <v>185</v>
      </c>
      <c r="H10" s="67">
        <v>168</v>
      </c>
      <c r="I10" s="67">
        <v>185</v>
      </c>
      <c r="J10" s="67">
        <v>165</v>
      </c>
      <c r="K10" s="67">
        <v>185</v>
      </c>
      <c r="L10" s="67">
        <v>167.73949999999999</v>
      </c>
      <c r="M10" s="68">
        <v>1766</v>
      </c>
      <c r="N10" s="68">
        <v>296228</v>
      </c>
      <c r="O10" s="68">
        <v>46</v>
      </c>
      <c r="P10" s="128">
        <v>9.4700000000000006E-2</v>
      </c>
      <c r="Q10" s="67">
        <v>200</v>
      </c>
      <c r="R10" s="67">
        <v>147.5</v>
      </c>
      <c r="S10" s="68">
        <v>617123185</v>
      </c>
    </row>
    <row r="11" spans="1:19" ht="15" customHeight="1" x14ac:dyDescent="0.2">
      <c r="A11" s="65" t="s">
        <v>94</v>
      </c>
      <c r="B11" s="65" t="s">
        <v>95</v>
      </c>
      <c r="C11" s="110" t="s">
        <v>96</v>
      </c>
      <c r="D11" s="78" t="s">
        <v>17</v>
      </c>
      <c r="E11" s="78" t="s">
        <v>110</v>
      </c>
      <c r="F11" s="67">
        <v>461</v>
      </c>
      <c r="G11" s="67">
        <v>475</v>
      </c>
      <c r="H11" s="67">
        <v>459</v>
      </c>
      <c r="I11" s="67">
        <v>499</v>
      </c>
      <c r="J11" s="67">
        <v>457</v>
      </c>
      <c r="K11" s="67">
        <v>475</v>
      </c>
      <c r="L11" s="67">
        <v>469.43990000000002</v>
      </c>
      <c r="M11" s="68">
        <v>7341</v>
      </c>
      <c r="N11" s="68">
        <v>3446158</v>
      </c>
      <c r="O11" s="68">
        <v>227</v>
      </c>
      <c r="P11" s="128">
        <v>3.04E-2</v>
      </c>
      <c r="Q11" s="67">
        <v>698</v>
      </c>
      <c r="R11" s="67">
        <v>364.05</v>
      </c>
      <c r="S11" s="68">
        <v>662872000</v>
      </c>
    </row>
    <row r="12" spans="1:19" ht="15" customHeight="1" x14ac:dyDescent="0.2">
      <c r="A12" s="65" t="s">
        <v>119</v>
      </c>
      <c r="B12" s="65" t="s">
        <v>120</v>
      </c>
      <c r="C12" s="110" t="s">
        <v>121</v>
      </c>
      <c r="D12" s="78" t="s">
        <v>17</v>
      </c>
      <c r="E12" s="78" t="s">
        <v>110</v>
      </c>
      <c r="F12" s="67">
        <v>675</v>
      </c>
      <c r="G12" s="67">
        <v>695</v>
      </c>
      <c r="H12" s="67">
        <v>685</v>
      </c>
      <c r="I12" s="67">
        <v>710</v>
      </c>
      <c r="J12" s="67">
        <v>675</v>
      </c>
      <c r="K12" s="67">
        <v>680</v>
      </c>
      <c r="L12" s="67">
        <v>685.52369999999996</v>
      </c>
      <c r="M12" s="68">
        <v>993</v>
      </c>
      <c r="N12" s="68">
        <v>680725</v>
      </c>
      <c r="O12" s="68">
        <v>18</v>
      </c>
      <c r="P12" s="128">
        <v>-7.3000000000000001E-3</v>
      </c>
      <c r="Q12" s="67">
        <v>732.07</v>
      </c>
      <c r="R12" s="67">
        <v>601</v>
      </c>
      <c r="S12" s="68">
        <v>408000000</v>
      </c>
    </row>
    <row r="13" spans="1:19" ht="15" customHeight="1" x14ac:dyDescent="0.2">
      <c r="A13" s="65" t="s">
        <v>122</v>
      </c>
      <c r="B13" s="65" t="s">
        <v>123</v>
      </c>
      <c r="C13" s="110" t="s">
        <v>124</v>
      </c>
      <c r="D13" s="78" t="s">
        <v>17</v>
      </c>
      <c r="E13" s="78" t="s">
        <v>106</v>
      </c>
      <c r="F13" s="67">
        <v>12</v>
      </c>
      <c r="G13" s="67">
        <v>17</v>
      </c>
      <c r="H13" s="67">
        <v>17.100000000000001</v>
      </c>
      <c r="I13" s="67">
        <v>17.100000000000001</v>
      </c>
      <c r="J13" s="67">
        <v>14.2</v>
      </c>
      <c r="K13" s="67">
        <v>14.5</v>
      </c>
      <c r="L13" s="67">
        <v>15.269500000000001</v>
      </c>
      <c r="M13" s="68">
        <v>1700</v>
      </c>
      <c r="N13" s="68">
        <v>25958.2</v>
      </c>
      <c r="O13" s="68">
        <v>8</v>
      </c>
      <c r="P13" s="128">
        <v>-0.1212</v>
      </c>
      <c r="Q13" s="67">
        <v>19.79</v>
      </c>
      <c r="R13" s="67">
        <v>11.89</v>
      </c>
      <c r="S13" s="68">
        <v>10905537</v>
      </c>
    </row>
    <row r="14" spans="1:19" ht="15" customHeight="1" x14ac:dyDescent="0.2">
      <c r="A14" s="65" t="s">
        <v>125</v>
      </c>
      <c r="B14" s="65" t="s">
        <v>126</v>
      </c>
      <c r="C14" s="110" t="s">
        <v>127</v>
      </c>
      <c r="D14" s="78" t="s">
        <v>17</v>
      </c>
      <c r="E14" s="78" t="s">
        <v>106</v>
      </c>
      <c r="F14" s="67">
        <v>20</v>
      </c>
      <c r="G14" s="67">
        <v>28</v>
      </c>
      <c r="H14" s="67">
        <v>25.2</v>
      </c>
      <c r="I14" s="67">
        <v>25.2</v>
      </c>
      <c r="J14" s="67">
        <v>25.2</v>
      </c>
      <c r="K14" s="67">
        <v>25.2</v>
      </c>
      <c r="L14" s="67">
        <v>25.2</v>
      </c>
      <c r="M14" s="68">
        <v>2000</v>
      </c>
      <c r="N14" s="68">
        <v>50400</v>
      </c>
      <c r="O14" s="68">
        <v>2</v>
      </c>
      <c r="P14" s="128">
        <v>8.0000000000000002E-3</v>
      </c>
      <c r="Q14" s="67">
        <v>28</v>
      </c>
      <c r="R14" s="67">
        <v>24</v>
      </c>
      <c r="S14" s="68">
        <v>12751200</v>
      </c>
    </row>
    <row r="15" spans="1:19" ht="15" customHeight="1" x14ac:dyDescent="0.2">
      <c r="A15" s="65" t="s">
        <v>128</v>
      </c>
      <c r="B15" s="65" t="s">
        <v>129</v>
      </c>
      <c r="C15" s="110" t="s">
        <v>130</v>
      </c>
      <c r="D15" s="78" t="s">
        <v>17</v>
      </c>
      <c r="E15" s="78" t="s">
        <v>106</v>
      </c>
      <c r="F15" s="67">
        <v>6250</v>
      </c>
      <c r="G15" s="67">
        <v>6400</v>
      </c>
      <c r="H15" s="67">
        <v>6100</v>
      </c>
      <c r="I15" s="67">
        <v>6200</v>
      </c>
      <c r="J15" s="67">
        <v>6100</v>
      </c>
      <c r="K15" s="67">
        <v>6200</v>
      </c>
      <c r="L15" s="67">
        <v>6171.4286000000002</v>
      </c>
      <c r="M15" s="68">
        <v>42</v>
      </c>
      <c r="N15" s="68">
        <v>259200</v>
      </c>
      <c r="O15" s="68">
        <v>2</v>
      </c>
      <c r="P15" s="128">
        <v>0</v>
      </c>
      <c r="Q15" s="67">
        <v>6500</v>
      </c>
      <c r="R15" s="67">
        <v>6000</v>
      </c>
      <c r="S15" s="68">
        <v>651000000</v>
      </c>
    </row>
    <row r="16" spans="1:19" ht="15" customHeight="1" x14ac:dyDescent="0.2">
      <c r="A16" s="65" t="s">
        <v>46</v>
      </c>
      <c r="B16" s="65" t="s">
        <v>47</v>
      </c>
      <c r="C16" s="110" t="s">
        <v>48</v>
      </c>
      <c r="D16" s="78" t="s">
        <v>17</v>
      </c>
      <c r="E16" s="78" t="s">
        <v>106</v>
      </c>
      <c r="F16" s="67">
        <v>21</v>
      </c>
      <c r="G16" s="67">
        <v>30</v>
      </c>
      <c r="H16" s="67">
        <v>21</v>
      </c>
      <c r="I16" s="67">
        <v>21</v>
      </c>
      <c r="J16" s="67">
        <v>21</v>
      </c>
      <c r="K16" s="67">
        <v>21</v>
      </c>
      <c r="L16" s="67">
        <v>21</v>
      </c>
      <c r="M16" s="68">
        <v>50</v>
      </c>
      <c r="N16" s="68">
        <v>1050</v>
      </c>
      <c r="O16" s="68">
        <v>2</v>
      </c>
      <c r="P16" s="128">
        <v>-0.747</v>
      </c>
      <c r="Q16" s="67">
        <v>83</v>
      </c>
      <c r="R16" s="67">
        <v>21</v>
      </c>
      <c r="S16" s="68">
        <v>207894855</v>
      </c>
    </row>
    <row r="17" spans="1:19" ht="15" customHeight="1" x14ac:dyDescent="0.2">
      <c r="A17" s="65" t="s">
        <v>131</v>
      </c>
      <c r="B17" s="65" t="s">
        <v>132</v>
      </c>
      <c r="C17" s="110" t="s">
        <v>133</v>
      </c>
      <c r="D17" s="78" t="s">
        <v>21</v>
      </c>
      <c r="E17" s="78" t="s">
        <v>106</v>
      </c>
      <c r="F17" s="67">
        <v>5550</v>
      </c>
      <c r="G17" s="67">
        <v>5850</v>
      </c>
      <c r="H17" s="67">
        <v>5600</v>
      </c>
      <c r="I17" s="67">
        <v>5600</v>
      </c>
      <c r="J17" s="67">
        <v>5600</v>
      </c>
      <c r="K17" s="67">
        <v>5600</v>
      </c>
      <c r="L17" s="67">
        <v>5600</v>
      </c>
      <c r="M17" s="68">
        <v>1</v>
      </c>
      <c r="N17" s="68">
        <v>5600</v>
      </c>
      <c r="O17" s="68">
        <v>1</v>
      </c>
      <c r="P17" s="128">
        <v>1.8200000000000001E-2</v>
      </c>
      <c r="Q17" s="67">
        <v>5900</v>
      </c>
      <c r="R17" s="67">
        <v>5200</v>
      </c>
      <c r="S17" s="68">
        <v>2357303200</v>
      </c>
    </row>
    <row r="18" spans="1:19" ht="15" customHeight="1" x14ac:dyDescent="0.2">
      <c r="A18" s="65" t="s">
        <v>134</v>
      </c>
      <c r="B18" s="65" t="s">
        <v>135</v>
      </c>
      <c r="C18" s="110" t="s">
        <v>133</v>
      </c>
      <c r="D18" s="78" t="s">
        <v>21</v>
      </c>
      <c r="E18" s="78" t="s">
        <v>106</v>
      </c>
      <c r="F18" s="67">
        <v>5500</v>
      </c>
      <c r="G18" s="67">
        <v>5900</v>
      </c>
      <c r="H18" s="67">
        <v>5500</v>
      </c>
      <c r="I18" s="67">
        <v>5500</v>
      </c>
      <c r="J18" s="67">
        <v>5400</v>
      </c>
      <c r="K18" s="67">
        <v>5400</v>
      </c>
      <c r="L18" s="67">
        <v>5450</v>
      </c>
      <c r="M18" s="68">
        <v>2</v>
      </c>
      <c r="N18" s="68">
        <v>10900</v>
      </c>
      <c r="O18" s="68">
        <v>2</v>
      </c>
      <c r="P18" s="128">
        <v>-3.5700000000000003E-2</v>
      </c>
      <c r="Q18" s="67">
        <v>5890</v>
      </c>
      <c r="R18" s="67">
        <v>5000.09</v>
      </c>
      <c r="S18" s="68">
        <v>47250000</v>
      </c>
    </row>
    <row r="19" spans="1:19" ht="15" customHeight="1" x14ac:dyDescent="0.2">
      <c r="A19" s="65" t="s">
        <v>136</v>
      </c>
      <c r="B19" s="65" t="s">
        <v>137</v>
      </c>
      <c r="C19" s="110" t="s">
        <v>138</v>
      </c>
      <c r="D19" s="78" t="s">
        <v>17</v>
      </c>
      <c r="E19" s="78" t="s">
        <v>110</v>
      </c>
      <c r="F19" s="67">
        <v>16.3</v>
      </c>
      <c r="G19" s="67">
        <v>16.899999999999999</v>
      </c>
      <c r="H19" s="67">
        <v>16.600000000000001</v>
      </c>
      <c r="I19" s="67">
        <v>17.45</v>
      </c>
      <c r="J19" s="67">
        <v>15.9</v>
      </c>
      <c r="K19" s="67">
        <v>16.7</v>
      </c>
      <c r="L19" s="67">
        <v>16.628299999999999</v>
      </c>
      <c r="M19" s="68">
        <v>29423</v>
      </c>
      <c r="N19" s="68">
        <v>489254.15</v>
      </c>
      <c r="O19" s="68">
        <v>136</v>
      </c>
      <c r="P19" s="128">
        <v>-6.0000000000000001E-3</v>
      </c>
      <c r="Q19" s="67">
        <v>43</v>
      </c>
      <c r="R19" s="67">
        <v>13.6</v>
      </c>
      <c r="S19" s="68">
        <v>169558941</v>
      </c>
    </row>
    <row r="20" spans="1:19" ht="15" customHeight="1" x14ac:dyDescent="0.2">
      <c r="A20" s="65" t="s">
        <v>139</v>
      </c>
      <c r="B20" s="65" t="s">
        <v>140</v>
      </c>
      <c r="C20" s="110" t="s">
        <v>141</v>
      </c>
      <c r="D20" s="78" t="s">
        <v>21</v>
      </c>
      <c r="E20" s="78" t="s">
        <v>110</v>
      </c>
      <c r="F20" s="67">
        <v>13.55</v>
      </c>
      <c r="G20" s="67">
        <v>13.85</v>
      </c>
      <c r="H20" s="67">
        <v>14.9</v>
      </c>
      <c r="I20" s="67">
        <v>15.65</v>
      </c>
      <c r="J20" s="67">
        <v>12.8</v>
      </c>
      <c r="K20" s="67">
        <v>13.5</v>
      </c>
      <c r="L20" s="67">
        <v>13.998799999999999</v>
      </c>
      <c r="M20" s="68">
        <v>80150</v>
      </c>
      <c r="N20" s="68">
        <v>1122005.1000000001</v>
      </c>
      <c r="O20" s="68">
        <v>201</v>
      </c>
      <c r="P20" s="128">
        <v>-9.4E-2</v>
      </c>
      <c r="Q20" s="67">
        <v>23.81</v>
      </c>
      <c r="R20" s="67">
        <v>12.8</v>
      </c>
      <c r="S20" s="68">
        <v>333710617.5</v>
      </c>
    </row>
    <row r="21" spans="1:19" ht="15" customHeight="1" x14ac:dyDescent="0.2">
      <c r="A21" s="65" t="s">
        <v>97</v>
      </c>
      <c r="B21" s="65" t="s">
        <v>98</v>
      </c>
      <c r="C21" s="110" t="s">
        <v>99</v>
      </c>
      <c r="D21" s="78" t="s">
        <v>17</v>
      </c>
      <c r="E21" s="78" t="s">
        <v>110</v>
      </c>
      <c r="F21" s="67">
        <v>1050</v>
      </c>
      <c r="G21" s="67">
        <v>1060</v>
      </c>
      <c r="H21" s="67">
        <v>1100</v>
      </c>
      <c r="I21" s="67">
        <v>1100</v>
      </c>
      <c r="J21" s="67">
        <v>1040</v>
      </c>
      <c r="K21" s="67">
        <v>1045</v>
      </c>
      <c r="L21" s="67">
        <v>1069.8858</v>
      </c>
      <c r="M21" s="68">
        <v>3108</v>
      </c>
      <c r="N21" s="68">
        <v>3325205</v>
      </c>
      <c r="O21" s="68">
        <v>159</v>
      </c>
      <c r="P21" s="128">
        <v>-5.8599999999999999E-2</v>
      </c>
      <c r="Q21" s="67">
        <v>1285</v>
      </c>
      <c r="R21" s="67">
        <v>1035</v>
      </c>
      <c r="S21" s="68">
        <v>1391574250</v>
      </c>
    </row>
    <row r="22" spans="1:19" ht="15" customHeight="1" x14ac:dyDescent="0.2">
      <c r="A22" s="65" t="s">
        <v>18</v>
      </c>
      <c r="B22" s="65" t="s">
        <v>19</v>
      </c>
      <c r="C22" s="110" t="s">
        <v>20</v>
      </c>
      <c r="D22" s="78" t="s">
        <v>21</v>
      </c>
      <c r="E22" s="78" t="s">
        <v>106</v>
      </c>
      <c r="F22" s="67">
        <v>5</v>
      </c>
      <c r="G22" s="67">
        <v>10</v>
      </c>
      <c r="H22" s="67">
        <v>6</v>
      </c>
      <c r="I22" s="67">
        <v>6</v>
      </c>
      <c r="J22" s="67">
        <v>6</v>
      </c>
      <c r="K22" s="67">
        <v>6</v>
      </c>
      <c r="L22" s="67">
        <v>6</v>
      </c>
      <c r="M22" s="68">
        <v>3660</v>
      </c>
      <c r="N22" s="68">
        <v>21960</v>
      </c>
      <c r="O22" s="68">
        <v>2</v>
      </c>
      <c r="P22" s="128">
        <v>0.33329999999999999</v>
      </c>
      <c r="Q22" s="67">
        <v>60</v>
      </c>
      <c r="R22" s="67">
        <v>4.5</v>
      </c>
      <c r="S22" s="68">
        <v>11409858</v>
      </c>
    </row>
    <row r="23" spans="1:19" ht="15" customHeight="1" x14ac:dyDescent="0.2">
      <c r="A23" s="65" t="s">
        <v>142</v>
      </c>
      <c r="B23" s="65" t="s">
        <v>143</v>
      </c>
      <c r="C23" s="110" t="s">
        <v>144</v>
      </c>
      <c r="D23" s="78" t="s">
        <v>17</v>
      </c>
      <c r="E23" s="78" t="s">
        <v>106</v>
      </c>
      <c r="F23" s="67">
        <v>13.5</v>
      </c>
      <c r="G23" s="67">
        <v>14.9</v>
      </c>
      <c r="H23" s="67">
        <v>14</v>
      </c>
      <c r="I23" s="67">
        <v>14</v>
      </c>
      <c r="J23" s="67">
        <v>14</v>
      </c>
      <c r="K23" s="67">
        <v>14</v>
      </c>
      <c r="L23" s="67">
        <v>14</v>
      </c>
      <c r="M23" s="68">
        <v>1717</v>
      </c>
      <c r="N23" s="68">
        <v>24038</v>
      </c>
      <c r="O23" s="68">
        <v>3</v>
      </c>
      <c r="P23" s="128">
        <v>-3.4500000000000003E-2</v>
      </c>
      <c r="Q23" s="67">
        <v>24.98</v>
      </c>
      <c r="R23" s="67">
        <v>14</v>
      </c>
      <c r="S23" s="68">
        <v>200958380</v>
      </c>
    </row>
    <row r="24" spans="1:19" ht="15" customHeight="1" x14ac:dyDescent="0.2">
      <c r="A24" s="65" t="s">
        <v>145</v>
      </c>
      <c r="B24" s="65" t="s">
        <v>146</v>
      </c>
      <c r="C24" s="110" t="s">
        <v>147</v>
      </c>
      <c r="D24" s="78" t="s">
        <v>17</v>
      </c>
      <c r="E24" s="78" t="s">
        <v>106</v>
      </c>
      <c r="F24" s="67">
        <v>2.2000000000000002</v>
      </c>
      <c r="G24" s="67">
        <v>2.48</v>
      </c>
      <c r="H24" s="67">
        <v>2.1800000000000002</v>
      </c>
      <c r="I24" s="67">
        <v>2.1800000000000002</v>
      </c>
      <c r="J24" s="67">
        <v>2.1800000000000002</v>
      </c>
      <c r="K24" s="67">
        <v>2.1800000000000002</v>
      </c>
      <c r="L24" s="67">
        <v>2.1800000000000002</v>
      </c>
      <c r="M24" s="68">
        <v>3144</v>
      </c>
      <c r="N24" s="68">
        <v>6853.92</v>
      </c>
      <c r="O24" s="68">
        <v>3</v>
      </c>
      <c r="P24" s="128">
        <v>-9.1000000000000004E-3</v>
      </c>
      <c r="Q24" s="67">
        <v>3.81</v>
      </c>
      <c r="R24" s="67">
        <v>2.1800000000000002</v>
      </c>
      <c r="S24" s="68">
        <v>23397739.440000001</v>
      </c>
    </row>
    <row r="25" spans="1:19" ht="15" customHeight="1" x14ac:dyDescent="0.2">
      <c r="A25" s="65" t="s">
        <v>148</v>
      </c>
      <c r="B25" s="65" t="s">
        <v>149</v>
      </c>
      <c r="C25" s="110" t="s">
        <v>150</v>
      </c>
      <c r="D25" s="78" t="s">
        <v>17</v>
      </c>
      <c r="E25" s="78" t="s">
        <v>106</v>
      </c>
      <c r="F25" s="67">
        <v>810</v>
      </c>
      <c r="G25" s="67">
        <v>1000</v>
      </c>
      <c r="H25" s="67">
        <v>810</v>
      </c>
      <c r="I25" s="67">
        <v>815</v>
      </c>
      <c r="J25" s="67">
        <v>810</v>
      </c>
      <c r="K25" s="67">
        <v>815</v>
      </c>
      <c r="L25" s="67">
        <v>810.71019999999999</v>
      </c>
      <c r="M25" s="68">
        <v>352</v>
      </c>
      <c r="N25" s="68">
        <v>285370</v>
      </c>
      <c r="O25" s="68">
        <v>11</v>
      </c>
      <c r="P25" s="128">
        <v>6.1999999999999998E-3</v>
      </c>
      <c r="Q25" s="67">
        <v>820</v>
      </c>
      <c r="R25" s="67">
        <v>810</v>
      </c>
      <c r="S25" s="68">
        <v>518221825</v>
      </c>
    </row>
    <row r="26" spans="1:19" ht="15" customHeight="1" x14ac:dyDescent="0.2">
      <c r="A26" s="65" t="s">
        <v>151</v>
      </c>
      <c r="B26" s="65" t="s">
        <v>152</v>
      </c>
      <c r="C26" s="110" t="s">
        <v>153</v>
      </c>
      <c r="D26" s="78" t="s">
        <v>17</v>
      </c>
      <c r="E26" s="78" t="s">
        <v>106</v>
      </c>
      <c r="F26" s="67" t="s">
        <v>154</v>
      </c>
      <c r="G26" s="67">
        <v>278</v>
      </c>
      <c r="H26" s="67">
        <v>260</v>
      </c>
      <c r="I26" s="67">
        <v>260</v>
      </c>
      <c r="J26" s="67">
        <v>260</v>
      </c>
      <c r="K26" s="67">
        <v>260</v>
      </c>
      <c r="L26" s="67">
        <v>260</v>
      </c>
      <c r="M26" s="68">
        <v>140</v>
      </c>
      <c r="N26" s="68">
        <v>36400</v>
      </c>
      <c r="O26" s="68">
        <v>1</v>
      </c>
      <c r="P26" s="128">
        <v>-5.11E-2</v>
      </c>
      <c r="Q26" s="67">
        <v>310</v>
      </c>
      <c r="R26" s="67">
        <v>260</v>
      </c>
      <c r="S26" s="68">
        <v>291062200</v>
      </c>
    </row>
    <row r="27" spans="1:19" ht="15" customHeight="1" x14ac:dyDescent="0.2">
      <c r="A27" s="65" t="s">
        <v>155</v>
      </c>
      <c r="B27" s="65" t="s">
        <v>156</v>
      </c>
      <c r="C27" s="110" t="s">
        <v>157</v>
      </c>
      <c r="D27" s="78" t="s">
        <v>17</v>
      </c>
      <c r="E27" s="78" t="s">
        <v>110</v>
      </c>
      <c r="F27" s="67">
        <v>304</v>
      </c>
      <c r="G27" s="67">
        <v>320</v>
      </c>
      <c r="H27" s="67">
        <v>300</v>
      </c>
      <c r="I27" s="67">
        <v>320</v>
      </c>
      <c r="J27" s="67">
        <v>298</v>
      </c>
      <c r="K27" s="67">
        <v>306</v>
      </c>
      <c r="L27" s="67">
        <v>318.1558</v>
      </c>
      <c r="M27" s="68">
        <v>2645</v>
      </c>
      <c r="N27" s="68">
        <v>841522</v>
      </c>
      <c r="O27" s="68">
        <v>13</v>
      </c>
      <c r="P27" s="128">
        <v>-3.1600000000000003E-2</v>
      </c>
      <c r="Q27" s="67">
        <v>350.09</v>
      </c>
      <c r="R27" s="67">
        <v>265.02999999999997</v>
      </c>
      <c r="S27" s="68">
        <v>157810320</v>
      </c>
    </row>
    <row r="28" spans="1:19" ht="15" customHeight="1" x14ac:dyDescent="0.2">
      <c r="A28" s="65" t="s">
        <v>158</v>
      </c>
      <c r="B28" s="65" t="s">
        <v>159</v>
      </c>
      <c r="C28" s="110" t="s">
        <v>160</v>
      </c>
      <c r="D28" s="78" t="s">
        <v>21</v>
      </c>
      <c r="E28" s="78" t="s">
        <v>106</v>
      </c>
      <c r="F28" s="67">
        <v>515</v>
      </c>
      <c r="G28" s="67">
        <v>530</v>
      </c>
      <c r="H28" s="67">
        <v>510</v>
      </c>
      <c r="I28" s="67">
        <v>530</v>
      </c>
      <c r="J28" s="67">
        <v>510</v>
      </c>
      <c r="K28" s="67">
        <v>525</v>
      </c>
      <c r="L28" s="67">
        <v>526.70730000000003</v>
      </c>
      <c r="M28" s="68">
        <v>41</v>
      </c>
      <c r="N28" s="68">
        <v>21595</v>
      </c>
      <c r="O28" s="68">
        <v>9</v>
      </c>
      <c r="P28" s="128">
        <v>2.9399999999999999E-2</v>
      </c>
      <c r="Q28" s="67">
        <v>590</v>
      </c>
      <c r="R28" s="67">
        <v>480</v>
      </c>
      <c r="S28" s="68">
        <v>1062928125</v>
      </c>
    </row>
    <row r="29" spans="1:19" ht="15" customHeight="1" x14ac:dyDescent="0.2">
      <c r="A29" s="65" t="s">
        <v>64</v>
      </c>
      <c r="B29" s="65" t="s">
        <v>65</v>
      </c>
      <c r="C29" s="110" t="s">
        <v>66</v>
      </c>
      <c r="D29" s="78" t="s">
        <v>17</v>
      </c>
      <c r="E29" s="78" t="s">
        <v>106</v>
      </c>
      <c r="F29" s="67">
        <v>11.8</v>
      </c>
      <c r="G29" s="67">
        <v>11.9</v>
      </c>
      <c r="H29" s="67">
        <v>14</v>
      </c>
      <c r="I29" s="67">
        <v>14</v>
      </c>
      <c r="J29" s="67">
        <v>11.7</v>
      </c>
      <c r="K29" s="67">
        <v>11.8</v>
      </c>
      <c r="L29" s="67">
        <v>12.066000000000001</v>
      </c>
      <c r="M29" s="68">
        <v>5667</v>
      </c>
      <c r="N29" s="68">
        <v>68378.2</v>
      </c>
      <c r="O29" s="68">
        <v>24</v>
      </c>
      <c r="P29" s="128">
        <v>-0.15709999999999999</v>
      </c>
      <c r="Q29" s="67">
        <v>20.2</v>
      </c>
      <c r="R29" s="67">
        <v>10.1</v>
      </c>
      <c r="S29" s="68">
        <v>62141750</v>
      </c>
    </row>
    <row r="30" spans="1:19" ht="15" customHeight="1" x14ac:dyDescent="0.2">
      <c r="A30" s="65" t="s">
        <v>79</v>
      </c>
      <c r="B30" s="65" t="s">
        <v>80</v>
      </c>
      <c r="C30" s="110" t="s">
        <v>81</v>
      </c>
      <c r="D30" s="78" t="s">
        <v>21</v>
      </c>
      <c r="E30" s="78" t="s">
        <v>110</v>
      </c>
      <c r="F30" s="67">
        <v>150.5</v>
      </c>
      <c r="G30" s="67">
        <v>151</v>
      </c>
      <c r="H30" s="67">
        <v>156</v>
      </c>
      <c r="I30" s="67">
        <v>156</v>
      </c>
      <c r="J30" s="67">
        <v>148</v>
      </c>
      <c r="K30" s="67">
        <v>151</v>
      </c>
      <c r="L30" s="67">
        <v>151.1585</v>
      </c>
      <c r="M30" s="68">
        <v>104606</v>
      </c>
      <c r="N30" s="68">
        <v>15812091</v>
      </c>
      <c r="O30" s="68">
        <v>677</v>
      </c>
      <c r="P30" s="128">
        <v>-3.8199999999999998E-2</v>
      </c>
      <c r="Q30" s="67">
        <v>183.99</v>
      </c>
      <c r="R30" s="67">
        <v>148</v>
      </c>
      <c r="S30" s="68">
        <v>12332179664</v>
      </c>
    </row>
    <row r="31" spans="1:19" ht="15" customHeight="1" x14ac:dyDescent="0.2">
      <c r="A31" s="65" t="s">
        <v>161</v>
      </c>
      <c r="B31" s="65" t="s">
        <v>162</v>
      </c>
      <c r="C31" s="110" t="s">
        <v>163</v>
      </c>
      <c r="D31" s="78" t="s">
        <v>17</v>
      </c>
      <c r="E31" s="78" t="s">
        <v>106</v>
      </c>
      <c r="F31" s="67">
        <v>334</v>
      </c>
      <c r="G31" s="67">
        <v>350</v>
      </c>
      <c r="H31" s="67">
        <v>340</v>
      </c>
      <c r="I31" s="67">
        <v>340</v>
      </c>
      <c r="J31" s="67">
        <v>334</v>
      </c>
      <c r="K31" s="67">
        <v>334</v>
      </c>
      <c r="L31" s="67">
        <v>338.64859999999999</v>
      </c>
      <c r="M31" s="68">
        <v>111</v>
      </c>
      <c r="N31" s="68">
        <v>37590</v>
      </c>
      <c r="O31" s="68">
        <v>7</v>
      </c>
      <c r="P31" s="128">
        <v>-2.9100000000000001E-2</v>
      </c>
      <c r="Q31" s="67">
        <v>389</v>
      </c>
      <c r="R31" s="67">
        <v>312</v>
      </c>
      <c r="S31" s="68">
        <v>183098800</v>
      </c>
    </row>
    <row r="32" spans="1:19" ht="15" customHeight="1" x14ac:dyDescent="0.2">
      <c r="A32" s="65" t="s">
        <v>164</v>
      </c>
      <c r="B32" s="65" t="s">
        <v>165</v>
      </c>
      <c r="C32" s="110" t="s">
        <v>166</v>
      </c>
      <c r="D32" s="78" t="s">
        <v>17</v>
      </c>
      <c r="E32" s="78" t="s">
        <v>106</v>
      </c>
      <c r="F32" s="67">
        <v>62.5</v>
      </c>
      <c r="G32" s="67">
        <v>66.5</v>
      </c>
      <c r="H32" s="67">
        <v>67</v>
      </c>
      <c r="I32" s="67">
        <v>67</v>
      </c>
      <c r="J32" s="67">
        <v>67</v>
      </c>
      <c r="K32" s="67">
        <v>67</v>
      </c>
      <c r="L32" s="67">
        <v>67</v>
      </c>
      <c r="M32" s="68">
        <v>438</v>
      </c>
      <c r="N32" s="68">
        <v>29346</v>
      </c>
      <c r="O32" s="68">
        <v>2</v>
      </c>
      <c r="P32" s="128">
        <v>1.52E-2</v>
      </c>
      <c r="Q32" s="67">
        <v>69</v>
      </c>
      <c r="R32" s="67">
        <v>56</v>
      </c>
      <c r="S32" s="68">
        <v>165414223</v>
      </c>
    </row>
    <row r="33" spans="1:19" ht="15" customHeight="1" x14ac:dyDescent="0.2">
      <c r="A33" s="65" t="s">
        <v>67</v>
      </c>
      <c r="B33" s="65" t="s">
        <v>68</v>
      </c>
      <c r="C33" s="110" t="s">
        <v>69</v>
      </c>
      <c r="D33" s="78" t="s">
        <v>17</v>
      </c>
      <c r="E33" s="78" t="s">
        <v>110</v>
      </c>
      <c r="F33" s="67">
        <v>3280</v>
      </c>
      <c r="G33" s="67">
        <v>3500</v>
      </c>
      <c r="H33" s="67">
        <v>3920</v>
      </c>
      <c r="I33" s="67">
        <v>3920</v>
      </c>
      <c r="J33" s="67">
        <v>3220</v>
      </c>
      <c r="K33" s="67">
        <v>3320</v>
      </c>
      <c r="L33" s="67">
        <v>3650.3180000000002</v>
      </c>
      <c r="M33" s="68">
        <v>283</v>
      </c>
      <c r="N33" s="68">
        <v>1033040</v>
      </c>
      <c r="O33" s="68">
        <v>25</v>
      </c>
      <c r="P33" s="128">
        <v>-0.15310000000000001</v>
      </c>
      <c r="Q33" s="67">
        <v>3960</v>
      </c>
      <c r="R33" s="67">
        <v>2800.01</v>
      </c>
      <c r="S33" s="68">
        <v>1434213440</v>
      </c>
    </row>
    <row r="34" spans="1:19" ht="15" customHeight="1" x14ac:dyDescent="0.2">
      <c r="A34" s="65" t="s">
        <v>167</v>
      </c>
      <c r="B34" s="65" t="s">
        <v>168</v>
      </c>
      <c r="C34" s="110" t="s">
        <v>169</v>
      </c>
      <c r="D34" s="78" t="s">
        <v>17</v>
      </c>
      <c r="E34" s="78" t="s">
        <v>106</v>
      </c>
      <c r="F34" s="67">
        <v>125</v>
      </c>
      <c r="G34" s="67">
        <v>148</v>
      </c>
      <c r="H34" s="67">
        <v>130</v>
      </c>
      <c r="I34" s="67">
        <v>138</v>
      </c>
      <c r="J34" s="67">
        <v>130</v>
      </c>
      <c r="K34" s="67">
        <v>138</v>
      </c>
      <c r="L34" s="67">
        <v>134.52969999999999</v>
      </c>
      <c r="M34" s="68">
        <v>606</v>
      </c>
      <c r="N34" s="68">
        <v>81525</v>
      </c>
      <c r="O34" s="68">
        <v>5</v>
      </c>
      <c r="P34" s="128">
        <v>2.9899999999999999E-2</v>
      </c>
      <c r="Q34" s="67">
        <v>168</v>
      </c>
      <c r="R34" s="67">
        <v>130</v>
      </c>
      <c r="S34" s="68">
        <v>100121622</v>
      </c>
    </row>
    <row r="35" spans="1:19" ht="15" customHeight="1" x14ac:dyDescent="0.2">
      <c r="A35" s="65" t="s">
        <v>170</v>
      </c>
      <c r="B35" s="65" t="s">
        <v>171</v>
      </c>
      <c r="C35" s="110" t="s">
        <v>172</v>
      </c>
      <c r="D35" s="78" t="s">
        <v>17</v>
      </c>
      <c r="E35" s="78" t="s">
        <v>106</v>
      </c>
      <c r="F35" s="67">
        <v>15</v>
      </c>
      <c r="G35" s="67">
        <v>19</v>
      </c>
      <c r="H35" s="67">
        <v>15</v>
      </c>
      <c r="I35" s="67">
        <v>15</v>
      </c>
      <c r="J35" s="67">
        <v>15</v>
      </c>
      <c r="K35" s="67">
        <v>15</v>
      </c>
      <c r="L35" s="67">
        <v>15</v>
      </c>
      <c r="M35" s="68">
        <v>19</v>
      </c>
      <c r="N35" s="68">
        <v>285</v>
      </c>
      <c r="O35" s="68">
        <v>1</v>
      </c>
      <c r="P35" s="128">
        <v>0</v>
      </c>
      <c r="Q35" s="67">
        <v>19</v>
      </c>
      <c r="R35" s="67">
        <v>11</v>
      </c>
      <c r="S35" s="68">
        <v>4541400</v>
      </c>
    </row>
    <row r="36" spans="1:19" ht="15" customHeight="1" x14ac:dyDescent="0.2">
      <c r="A36" s="65" t="s">
        <v>22</v>
      </c>
      <c r="B36" s="65" t="s">
        <v>23</v>
      </c>
      <c r="C36" s="110" t="s">
        <v>24</v>
      </c>
      <c r="D36" s="78" t="s">
        <v>21</v>
      </c>
      <c r="E36" s="78" t="s">
        <v>110</v>
      </c>
      <c r="F36" s="67">
        <v>167.5</v>
      </c>
      <c r="G36" s="67">
        <v>187</v>
      </c>
      <c r="H36" s="67">
        <v>175</v>
      </c>
      <c r="I36" s="67">
        <v>190</v>
      </c>
      <c r="J36" s="67">
        <v>153</v>
      </c>
      <c r="K36" s="67">
        <v>190</v>
      </c>
      <c r="L36" s="67">
        <v>172.7474</v>
      </c>
      <c r="M36" s="68">
        <v>1170</v>
      </c>
      <c r="N36" s="68">
        <v>202114.5</v>
      </c>
      <c r="O36" s="68">
        <v>67</v>
      </c>
      <c r="P36" s="128">
        <v>0.27950000000000003</v>
      </c>
      <c r="Q36" s="67">
        <v>305.45</v>
      </c>
      <c r="R36" s="67">
        <v>148.5</v>
      </c>
      <c r="S36" s="68">
        <v>116604710</v>
      </c>
    </row>
    <row r="37" spans="1:19" ht="15" customHeight="1" x14ac:dyDescent="0.2">
      <c r="A37" s="65" t="s">
        <v>173</v>
      </c>
      <c r="B37" s="65" t="s">
        <v>174</v>
      </c>
      <c r="C37" s="110" t="s">
        <v>175</v>
      </c>
      <c r="D37" s="78" t="s">
        <v>17</v>
      </c>
      <c r="E37" s="78" t="s">
        <v>106</v>
      </c>
      <c r="F37" s="67">
        <v>1290</v>
      </c>
      <c r="G37" s="67">
        <v>1380</v>
      </c>
      <c r="H37" s="67">
        <v>1300</v>
      </c>
      <c r="I37" s="67">
        <v>1350</v>
      </c>
      <c r="J37" s="67">
        <v>1290</v>
      </c>
      <c r="K37" s="67">
        <v>1300</v>
      </c>
      <c r="L37" s="67">
        <v>1309.7183</v>
      </c>
      <c r="M37" s="68">
        <v>71</v>
      </c>
      <c r="N37" s="68">
        <v>92990</v>
      </c>
      <c r="O37" s="68">
        <v>11</v>
      </c>
      <c r="P37" s="128">
        <v>-3.6999999999999998E-2</v>
      </c>
      <c r="Q37" s="67">
        <v>1350</v>
      </c>
      <c r="R37" s="67">
        <v>1000</v>
      </c>
      <c r="S37" s="68">
        <v>192400000</v>
      </c>
    </row>
    <row r="38" spans="1:19" ht="15" customHeight="1" x14ac:dyDescent="0.2">
      <c r="A38" s="65" t="s">
        <v>176</v>
      </c>
      <c r="B38" s="65" t="s">
        <v>177</v>
      </c>
      <c r="C38" s="110" t="s">
        <v>178</v>
      </c>
      <c r="D38" s="78" t="s">
        <v>21</v>
      </c>
      <c r="E38" s="78" t="s">
        <v>106</v>
      </c>
      <c r="F38" s="67">
        <v>167</v>
      </c>
      <c r="G38" s="67">
        <v>190</v>
      </c>
      <c r="H38" s="67">
        <v>190</v>
      </c>
      <c r="I38" s="67">
        <v>190</v>
      </c>
      <c r="J38" s="67">
        <v>189</v>
      </c>
      <c r="K38" s="67">
        <v>189</v>
      </c>
      <c r="L38" s="67">
        <v>189.4845</v>
      </c>
      <c r="M38" s="68">
        <v>194</v>
      </c>
      <c r="N38" s="68">
        <v>36760</v>
      </c>
      <c r="O38" s="68">
        <v>3</v>
      </c>
      <c r="P38" s="128">
        <v>-5.3E-3</v>
      </c>
      <c r="Q38" s="67">
        <v>1500</v>
      </c>
      <c r="R38" s="67">
        <v>185</v>
      </c>
      <c r="S38" s="68">
        <v>456149232</v>
      </c>
    </row>
    <row r="39" spans="1:19" ht="15" customHeight="1" x14ac:dyDescent="0.2">
      <c r="A39" s="65" t="s">
        <v>25</v>
      </c>
      <c r="B39" s="65" t="s">
        <v>26</v>
      </c>
      <c r="C39" s="110" t="s">
        <v>27</v>
      </c>
      <c r="D39" s="78" t="s">
        <v>17</v>
      </c>
      <c r="E39" s="78" t="s">
        <v>106</v>
      </c>
      <c r="F39" s="67">
        <v>46</v>
      </c>
      <c r="G39" s="67">
        <v>58</v>
      </c>
      <c r="H39" s="67">
        <v>45</v>
      </c>
      <c r="I39" s="67">
        <v>55</v>
      </c>
      <c r="J39" s="67">
        <v>45</v>
      </c>
      <c r="K39" s="67">
        <v>55</v>
      </c>
      <c r="L39" s="67">
        <v>47.0837</v>
      </c>
      <c r="M39" s="68">
        <v>203</v>
      </c>
      <c r="N39" s="68">
        <v>9558</v>
      </c>
      <c r="O39" s="68">
        <v>9</v>
      </c>
      <c r="P39" s="128">
        <v>0.22220000000000001</v>
      </c>
      <c r="Q39" s="67">
        <v>60</v>
      </c>
      <c r="R39" s="67">
        <v>30</v>
      </c>
      <c r="S39" s="68">
        <v>12390620</v>
      </c>
    </row>
    <row r="40" spans="1:19" ht="15" customHeight="1" x14ac:dyDescent="0.2">
      <c r="A40" s="65" t="s">
        <v>179</v>
      </c>
      <c r="B40" s="65" t="s">
        <v>180</v>
      </c>
      <c r="C40" s="110" t="s">
        <v>181</v>
      </c>
      <c r="D40" s="78" t="s">
        <v>21</v>
      </c>
      <c r="E40" s="78" t="s">
        <v>110</v>
      </c>
      <c r="F40" s="67">
        <v>3160</v>
      </c>
      <c r="G40" s="67">
        <v>3260</v>
      </c>
      <c r="H40" s="67">
        <v>3260</v>
      </c>
      <c r="I40" s="67">
        <v>3260</v>
      </c>
      <c r="J40" s="67">
        <v>3160</v>
      </c>
      <c r="K40" s="67">
        <v>3160</v>
      </c>
      <c r="L40" s="67">
        <v>3231.7</v>
      </c>
      <c r="M40" s="68">
        <v>200</v>
      </c>
      <c r="N40" s="68">
        <v>646340</v>
      </c>
      <c r="O40" s="68">
        <v>25</v>
      </c>
      <c r="P40" s="128">
        <v>-3.0700000000000002E-2</v>
      </c>
      <c r="Q40" s="67">
        <v>3400</v>
      </c>
      <c r="R40" s="67">
        <v>3000</v>
      </c>
      <c r="S40" s="68">
        <v>31600000000</v>
      </c>
    </row>
    <row r="41" spans="1:19" ht="15" customHeight="1" x14ac:dyDescent="0.2">
      <c r="A41" s="65" t="s">
        <v>182</v>
      </c>
      <c r="B41" s="65" t="s">
        <v>183</v>
      </c>
      <c r="C41" s="110" t="s">
        <v>184</v>
      </c>
      <c r="D41" s="78" t="s">
        <v>17</v>
      </c>
      <c r="E41" s="78" t="s">
        <v>110</v>
      </c>
      <c r="F41" s="67">
        <v>4.25</v>
      </c>
      <c r="G41" s="67">
        <v>4.37</v>
      </c>
      <c r="H41" s="67">
        <v>4.3600000000000003</v>
      </c>
      <c r="I41" s="67">
        <v>4.4800000000000004</v>
      </c>
      <c r="J41" s="67">
        <v>4.03</v>
      </c>
      <c r="K41" s="67">
        <v>4.37</v>
      </c>
      <c r="L41" s="67">
        <v>4.2624000000000004</v>
      </c>
      <c r="M41" s="68">
        <v>80725</v>
      </c>
      <c r="N41" s="68">
        <v>344085.36</v>
      </c>
      <c r="O41" s="68">
        <v>111</v>
      </c>
      <c r="P41" s="128">
        <v>-2.6700000000000002E-2</v>
      </c>
      <c r="Q41" s="67">
        <v>4.78</v>
      </c>
      <c r="R41" s="67">
        <v>3.13</v>
      </c>
      <c r="S41" s="68">
        <v>59192524</v>
      </c>
    </row>
    <row r="42" spans="1:19" ht="15" customHeight="1" x14ac:dyDescent="0.2">
      <c r="A42" s="65" t="s">
        <v>185</v>
      </c>
      <c r="B42" s="65" t="s">
        <v>186</v>
      </c>
      <c r="C42" s="110" t="s">
        <v>187</v>
      </c>
      <c r="D42" s="78" t="s">
        <v>17</v>
      </c>
      <c r="E42" s="78" t="s">
        <v>106</v>
      </c>
      <c r="F42" s="67">
        <v>55</v>
      </c>
      <c r="G42" s="67">
        <v>65</v>
      </c>
      <c r="H42" s="67">
        <v>58.5</v>
      </c>
      <c r="I42" s="67">
        <v>66</v>
      </c>
      <c r="J42" s="67">
        <v>58.5</v>
      </c>
      <c r="K42" s="67">
        <v>66</v>
      </c>
      <c r="L42" s="67">
        <v>59.083300000000001</v>
      </c>
      <c r="M42" s="68">
        <v>30</v>
      </c>
      <c r="N42" s="68">
        <v>1772.5</v>
      </c>
      <c r="O42" s="68">
        <v>3</v>
      </c>
      <c r="P42" s="128">
        <v>-2.2200000000000001E-2</v>
      </c>
      <c r="Q42" s="67">
        <v>118.98</v>
      </c>
      <c r="R42" s="67">
        <v>56</v>
      </c>
      <c r="S42" s="68">
        <v>47195940</v>
      </c>
    </row>
    <row r="43" spans="1:19" ht="15" customHeight="1" x14ac:dyDescent="0.2">
      <c r="A43" s="65" t="s">
        <v>188</v>
      </c>
      <c r="B43" s="65" t="s">
        <v>189</v>
      </c>
      <c r="C43" s="110" t="s">
        <v>190</v>
      </c>
      <c r="D43" s="78" t="s">
        <v>17</v>
      </c>
      <c r="E43" s="78" t="s">
        <v>110</v>
      </c>
      <c r="F43" s="67">
        <v>1010</v>
      </c>
      <c r="G43" s="67">
        <v>1030</v>
      </c>
      <c r="H43" s="67">
        <v>1000</v>
      </c>
      <c r="I43" s="67">
        <v>1020</v>
      </c>
      <c r="J43" s="67">
        <v>985</v>
      </c>
      <c r="K43" s="67">
        <v>1010</v>
      </c>
      <c r="L43" s="67">
        <v>1005.7282</v>
      </c>
      <c r="M43" s="68">
        <v>103</v>
      </c>
      <c r="N43" s="68">
        <v>103590</v>
      </c>
      <c r="O43" s="68">
        <v>14</v>
      </c>
      <c r="P43" s="128">
        <v>2.5399999999999999E-2</v>
      </c>
      <c r="Q43" s="67">
        <v>1140</v>
      </c>
      <c r="R43" s="67">
        <v>980</v>
      </c>
      <c r="S43" s="68">
        <v>111953450</v>
      </c>
    </row>
    <row r="44" spans="1:19" ht="15" customHeight="1" x14ac:dyDescent="0.2">
      <c r="A44" s="65" t="s">
        <v>191</v>
      </c>
      <c r="B44" s="65" t="s">
        <v>192</v>
      </c>
      <c r="C44" s="110" t="s">
        <v>193</v>
      </c>
      <c r="D44" s="78" t="s">
        <v>17</v>
      </c>
      <c r="E44" s="78" t="s">
        <v>106</v>
      </c>
      <c r="F44" s="67">
        <v>2340</v>
      </c>
      <c r="G44" s="67">
        <v>2580</v>
      </c>
      <c r="H44" s="67">
        <v>2600</v>
      </c>
      <c r="I44" s="67">
        <v>2600</v>
      </c>
      <c r="J44" s="67">
        <v>2600</v>
      </c>
      <c r="K44" s="67">
        <v>2600</v>
      </c>
      <c r="L44" s="67">
        <v>2600</v>
      </c>
      <c r="M44" s="68">
        <v>10</v>
      </c>
      <c r="N44" s="68">
        <v>26000</v>
      </c>
      <c r="O44" s="68">
        <v>4</v>
      </c>
      <c r="P44" s="128">
        <v>-3.6999999999999998E-2</v>
      </c>
      <c r="Q44" s="67">
        <v>3990</v>
      </c>
      <c r="R44" s="67">
        <v>2600</v>
      </c>
      <c r="S44" s="68">
        <v>325000000</v>
      </c>
    </row>
    <row r="45" spans="1:19" ht="15" customHeight="1" x14ac:dyDescent="0.2">
      <c r="A45" s="65" t="s">
        <v>194</v>
      </c>
      <c r="B45" s="65" t="s">
        <v>195</v>
      </c>
      <c r="C45" s="110" t="s">
        <v>196</v>
      </c>
      <c r="D45" s="78" t="s">
        <v>17</v>
      </c>
      <c r="E45" s="78" t="s">
        <v>110</v>
      </c>
      <c r="F45" s="67">
        <v>24.8</v>
      </c>
      <c r="G45" s="67">
        <v>25</v>
      </c>
      <c r="H45" s="67">
        <v>27.6</v>
      </c>
      <c r="I45" s="67">
        <v>29.2</v>
      </c>
      <c r="J45" s="67">
        <v>24.2</v>
      </c>
      <c r="K45" s="67">
        <v>24.8</v>
      </c>
      <c r="L45" s="67">
        <v>25.466799999999999</v>
      </c>
      <c r="M45" s="68">
        <v>1830</v>
      </c>
      <c r="N45" s="68">
        <v>46604.2</v>
      </c>
      <c r="O45" s="68">
        <v>30</v>
      </c>
      <c r="P45" s="128">
        <v>-3.1300000000000001E-2</v>
      </c>
      <c r="Q45" s="67">
        <v>42</v>
      </c>
      <c r="R45" s="67">
        <v>23</v>
      </c>
      <c r="S45" s="68">
        <v>40589515.200000003</v>
      </c>
    </row>
    <row r="46" spans="1:19" ht="15" customHeight="1" x14ac:dyDescent="0.2">
      <c r="A46" s="65" t="s">
        <v>197</v>
      </c>
      <c r="B46" s="65" t="s">
        <v>198</v>
      </c>
      <c r="C46" s="110" t="s">
        <v>199</v>
      </c>
      <c r="D46" s="78" t="s">
        <v>21</v>
      </c>
      <c r="E46" s="78" t="s">
        <v>110</v>
      </c>
      <c r="F46" s="67">
        <v>5.7</v>
      </c>
      <c r="G46" s="67">
        <v>5.72</v>
      </c>
      <c r="H46" s="67">
        <v>5.88</v>
      </c>
      <c r="I46" s="67">
        <v>5.88</v>
      </c>
      <c r="J46" s="67">
        <v>5.68</v>
      </c>
      <c r="K46" s="67">
        <v>5.7</v>
      </c>
      <c r="L46" s="67">
        <v>5.7111000000000001</v>
      </c>
      <c r="M46" s="68">
        <v>409420</v>
      </c>
      <c r="N46" s="68">
        <v>2338252.1800000002</v>
      </c>
      <c r="O46" s="68">
        <v>178</v>
      </c>
      <c r="P46" s="128">
        <v>-2.4E-2</v>
      </c>
      <c r="Q46" s="67">
        <v>18</v>
      </c>
      <c r="R46" s="67">
        <v>5.0999999999999996</v>
      </c>
      <c r="S46" s="68">
        <v>280050513.30000001</v>
      </c>
    </row>
    <row r="47" spans="1:19" ht="15" customHeight="1" x14ac:dyDescent="0.2">
      <c r="A47" s="65" t="s">
        <v>200</v>
      </c>
      <c r="B47" s="65" t="s">
        <v>201</v>
      </c>
      <c r="C47" s="110" t="s">
        <v>202</v>
      </c>
      <c r="D47" s="78" t="s">
        <v>17</v>
      </c>
      <c r="E47" s="78" t="s">
        <v>106</v>
      </c>
      <c r="F47" s="67">
        <v>5000</v>
      </c>
      <c r="G47" s="67">
        <v>5050</v>
      </c>
      <c r="H47" s="67">
        <v>5000</v>
      </c>
      <c r="I47" s="67">
        <v>5000</v>
      </c>
      <c r="J47" s="67">
        <v>5000</v>
      </c>
      <c r="K47" s="67">
        <v>5000</v>
      </c>
      <c r="L47" s="67">
        <v>5000</v>
      </c>
      <c r="M47" s="68">
        <v>54</v>
      </c>
      <c r="N47" s="68">
        <v>270000</v>
      </c>
      <c r="O47" s="68">
        <v>5</v>
      </c>
      <c r="P47" s="128">
        <v>0</v>
      </c>
      <c r="Q47" s="67">
        <v>5800</v>
      </c>
      <c r="R47" s="67">
        <v>5000</v>
      </c>
      <c r="S47" s="68">
        <v>5038290000</v>
      </c>
    </row>
    <row r="48" spans="1:19" ht="15" customHeight="1" x14ac:dyDescent="0.2">
      <c r="A48" s="65" t="s">
        <v>28</v>
      </c>
      <c r="B48" s="65" t="s">
        <v>29</v>
      </c>
      <c r="C48" s="110" t="s">
        <v>30</v>
      </c>
      <c r="D48" s="78" t="s">
        <v>17</v>
      </c>
      <c r="E48" s="78" t="s">
        <v>106</v>
      </c>
      <c r="F48" s="67">
        <v>5.0999999999999996</v>
      </c>
      <c r="G48" s="67">
        <v>5.95</v>
      </c>
      <c r="H48" s="67">
        <v>5.2</v>
      </c>
      <c r="I48" s="67">
        <v>5.95</v>
      </c>
      <c r="J48" s="67">
        <v>5.05</v>
      </c>
      <c r="K48" s="67">
        <v>5.95</v>
      </c>
      <c r="L48" s="67">
        <v>5.2880000000000003</v>
      </c>
      <c r="M48" s="68">
        <v>3743</v>
      </c>
      <c r="N48" s="68">
        <v>19792.849999999999</v>
      </c>
      <c r="O48" s="68">
        <v>15</v>
      </c>
      <c r="P48" s="128">
        <v>0.15529999999999999</v>
      </c>
      <c r="Q48" s="67">
        <v>9.85</v>
      </c>
      <c r="R48" s="67">
        <v>5</v>
      </c>
      <c r="S48" s="68">
        <v>7902986.3499999996</v>
      </c>
    </row>
    <row r="49" spans="1:19" ht="15" customHeight="1" x14ac:dyDescent="0.2">
      <c r="A49" s="65" t="s">
        <v>203</v>
      </c>
      <c r="B49" s="65" t="s">
        <v>204</v>
      </c>
      <c r="C49" s="110" t="s">
        <v>205</v>
      </c>
      <c r="D49" s="78" t="s">
        <v>17</v>
      </c>
      <c r="E49" s="78" t="s">
        <v>106</v>
      </c>
      <c r="F49" s="67" t="s">
        <v>154</v>
      </c>
      <c r="G49" s="67">
        <v>100</v>
      </c>
      <c r="H49" s="67">
        <v>100</v>
      </c>
      <c r="I49" s="67">
        <v>100</v>
      </c>
      <c r="J49" s="67">
        <v>100</v>
      </c>
      <c r="K49" s="67">
        <v>100</v>
      </c>
      <c r="L49" s="67">
        <v>100</v>
      </c>
      <c r="M49" s="68">
        <v>87</v>
      </c>
      <c r="N49" s="68">
        <v>8700</v>
      </c>
      <c r="O49" s="68">
        <v>2</v>
      </c>
      <c r="P49" s="128">
        <v>0</v>
      </c>
      <c r="Q49" s="67">
        <v>100</v>
      </c>
      <c r="R49" s="67">
        <v>65</v>
      </c>
      <c r="S49" s="68">
        <v>193775300</v>
      </c>
    </row>
    <row r="50" spans="1:19" ht="15" customHeight="1" x14ac:dyDescent="0.2">
      <c r="A50" s="65" t="s">
        <v>206</v>
      </c>
      <c r="B50" s="65" t="s">
        <v>207</v>
      </c>
      <c r="C50" s="110" t="s">
        <v>208</v>
      </c>
      <c r="D50" s="78" t="s">
        <v>17</v>
      </c>
      <c r="E50" s="78" t="s">
        <v>106</v>
      </c>
      <c r="F50" s="67">
        <v>1850</v>
      </c>
      <c r="G50" s="67">
        <v>1950</v>
      </c>
      <c r="H50" s="67">
        <v>1950</v>
      </c>
      <c r="I50" s="67">
        <v>1980</v>
      </c>
      <c r="J50" s="67">
        <v>1950</v>
      </c>
      <c r="K50" s="67">
        <v>1950</v>
      </c>
      <c r="L50" s="67">
        <v>1957.8947000000001</v>
      </c>
      <c r="M50" s="68">
        <v>38</v>
      </c>
      <c r="N50" s="68">
        <v>74400</v>
      </c>
      <c r="O50" s="68">
        <v>12</v>
      </c>
      <c r="P50" s="128">
        <v>2.0899999999999998E-2</v>
      </c>
      <c r="Q50" s="67">
        <v>1980</v>
      </c>
      <c r="R50" s="67">
        <v>1500</v>
      </c>
      <c r="S50" s="68">
        <v>378666600</v>
      </c>
    </row>
    <row r="51" spans="1:19" ht="15" customHeight="1" x14ac:dyDescent="0.2">
      <c r="A51" s="65" t="s">
        <v>209</v>
      </c>
      <c r="B51" s="65" t="s">
        <v>210</v>
      </c>
      <c r="C51" s="110" t="s">
        <v>208</v>
      </c>
      <c r="D51" s="78" t="s">
        <v>17</v>
      </c>
      <c r="E51" s="78" t="s">
        <v>106</v>
      </c>
      <c r="F51" s="67">
        <v>1860</v>
      </c>
      <c r="G51" s="67">
        <v>2000</v>
      </c>
      <c r="H51" s="67">
        <v>1970</v>
      </c>
      <c r="I51" s="67">
        <v>2000</v>
      </c>
      <c r="J51" s="67">
        <v>1880</v>
      </c>
      <c r="K51" s="67">
        <v>1880</v>
      </c>
      <c r="L51" s="67">
        <v>1966.8626999999999</v>
      </c>
      <c r="M51" s="68">
        <v>51</v>
      </c>
      <c r="N51" s="68">
        <v>100310</v>
      </c>
      <c r="O51" s="68">
        <v>12</v>
      </c>
      <c r="P51" s="128">
        <v>-4.5699999999999998E-2</v>
      </c>
      <c r="Q51" s="67">
        <v>2000</v>
      </c>
      <c r="R51" s="67">
        <v>1421</v>
      </c>
      <c r="S51" s="68">
        <v>115484640</v>
      </c>
    </row>
    <row r="52" spans="1:19" ht="15" customHeight="1" x14ac:dyDescent="0.2">
      <c r="A52" s="65" t="s">
        <v>100</v>
      </c>
      <c r="B52" s="65" t="s">
        <v>101</v>
      </c>
      <c r="C52" s="110" t="s">
        <v>102</v>
      </c>
      <c r="D52" s="78" t="s">
        <v>21</v>
      </c>
      <c r="E52" s="78" t="s">
        <v>110</v>
      </c>
      <c r="F52" s="67">
        <v>665</v>
      </c>
      <c r="G52" s="67">
        <v>695</v>
      </c>
      <c r="H52" s="67">
        <v>675</v>
      </c>
      <c r="I52" s="67">
        <v>675</v>
      </c>
      <c r="J52" s="67">
        <v>650</v>
      </c>
      <c r="K52" s="67">
        <v>665</v>
      </c>
      <c r="L52" s="67">
        <v>661.86860000000001</v>
      </c>
      <c r="M52" s="68">
        <v>4300</v>
      </c>
      <c r="N52" s="68">
        <v>2846035</v>
      </c>
      <c r="O52" s="68">
        <v>74</v>
      </c>
      <c r="P52" s="128">
        <v>-1.4800000000000001E-2</v>
      </c>
      <c r="Q52" s="67">
        <v>750</v>
      </c>
      <c r="R52" s="67">
        <v>640</v>
      </c>
      <c r="S52" s="68">
        <v>1710459135</v>
      </c>
    </row>
    <row r="53" spans="1:19" ht="15" customHeight="1" x14ac:dyDescent="0.2">
      <c r="A53" s="65" t="s">
        <v>211</v>
      </c>
      <c r="B53" s="65" t="s">
        <v>212</v>
      </c>
      <c r="C53" s="110" t="s">
        <v>213</v>
      </c>
      <c r="D53" s="78" t="s">
        <v>17</v>
      </c>
      <c r="E53" s="78" t="s">
        <v>110</v>
      </c>
      <c r="F53" s="67">
        <v>388</v>
      </c>
      <c r="G53" s="67">
        <v>398</v>
      </c>
      <c r="H53" s="67">
        <v>424</v>
      </c>
      <c r="I53" s="67">
        <v>424</v>
      </c>
      <c r="J53" s="67">
        <v>386</v>
      </c>
      <c r="K53" s="67">
        <v>398</v>
      </c>
      <c r="L53" s="67">
        <v>400.12549999999999</v>
      </c>
      <c r="M53" s="68">
        <v>4416</v>
      </c>
      <c r="N53" s="68">
        <v>1766954</v>
      </c>
      <c r="O53" s="68">
        <v>89</v>
      </c>
      <c r="P53" s="128">
        <v>-6.13E-2</v>
      </c>
      <c r="Q53" s="67">
        <v>480</v>
      </c>
      <c r="R53" s="67">
        <v>386</v>
      </c>
      <c r="S53" s="68">
        <v>546701158</v>
      </c>
    </row>
    <row r="54" spans="1:19" ht="15" customHeight="1" x14ac:dyDescent="0.2">
      <c r="A54" s="65" t="s">
        <v>214</v>
      </c>
      <c r="B54" s="65" t="s">
        <v>215</v>
      </c>
      <c r="C54" s="110" t="s">
        <v>216</v>
      </c>
      <c r="D54" s="78" t="s">
        <v>21</v>
      </c>
      <c r="E54" s="78" t="s">
        <v>110</v>
      </c>
      <c r="F54" s="67">
        <v>404</v>
      </c>
      <c r="G54" s="67">
        <v>428</v>
      </c>
      <c r="H54" s="67">
        <v>410</v>
      </c>
      <c r="I54" s="67">
        <v>410</v>
      </c>
      <c r="J54" s="67">
        <v>400</v>
      </c>
      <c r="K54" s="67">
        <v>404</v>
      </c>
      <c r="L54" s="67">
        <v>403.03289999999998</v>
      </c>
      <c r="M54" s="68">
        <v>639</v>
      </c>
      <c r="N54" s="68">
        <v>257538</v>
      </c>
      <c r="O54" s="68">
        <v>28</v>
      </c>
      <c r="P54" s="128">
        <v>-2.4199999999999999E-2</v>
      </c>
      <c r="Q54" s="67">
        <v>560</v>
      </c>
      <c r="R54" s="67">
        <v>400</v>
      </c>
      <c r="S54" s="68">
        <v>170878668</v>
      </c>
    </row>
    <row r="55" spans="1:19" ht="15" customHeight="1" x14ac:dyDescent="0.2">
      <c r="A55" s="65" t="s">
        <v>217</v>
      </c>
      <c r="B55" s="65" t="s">
        <v>218</v>
      </c>
      <c r="C55" s="110" t="s">
        <v>219</v>
      </c>
      <c r="D55" s="78" t="s">
        <v>21</v>
      </c>
      <c r="E55" s="78" t="s">
        <v>110</v>
      </c>
      <c r="F55" s="67">
        <v>46</v>
      </c>
      <c r="G55" s="67">
        <v>48</v>
      </c>
      <c r="H55" s="67">
        <v>46.2</v>
      </c>
      <c r="I55" s="67">
        <v>46.2</v>
      </c>
      <c r="J55" s="67">
        <v>46</v>
      </c>
      <c r="K55" s="67">
        <v>46</v>
      </c>
      <c r="L55" s="67">
        <v>46.003700000000002</v>
      </c>
      <c r="M55" s="68">
        <v>2737</v>
      </c>
      <c r="N55" s="68">
        <v>125912.2</v>
      </c>
      <c r="O55" s="68">
        <v>10</v>
      </c>
      <c r="P55" s="128">
        <v>0</v>
      </c>
      <c r="Q55" s="67">
        <v>50.45</v>
      </c>
      <c r="R55" s="67">
        <v>43.12</v>
      </c>
      <c r="S55" s="68">
        <v>620101850</v>
      </c>
    </row>
    <row r="56" spans="1:19" ht="15" customHeight="1" x14ac:dyDescent="0.2">
      <c r="A56" s="65" t="s">
        <v>220</v>
      </c>
      <c r="B56" s="65" t="s">
        <v>221</v>
      </c>
      <c r="C56" s="110" t="s">
        <v>222</v>
      </c>
      <c r="D56" s="78" t="s">
        <v>17</v>
      </c>
      <c r="E56" s="78" t="s">
        <v>106</v>
      </c>
      <c r="F56" s="67">
        <v>160</v>
      </c>
      <c r="G56" s="67">
        <v>164</v>
      </c>
      <c r="H56" s="67">
        <v>175</v>
      </c>
      <c r="I56" s="67">
        <v>175</v>
      </c>
      <c r="J56" s="67">
        <v>163</v>
      </c>
      <c r="K56" s="67">
        <v>163</v>
      </c>
      <c r="L56" s="67">
        <v>168.9855</v>
      </c>
      <c r="M56" s="68">
        <v>345</v>
      </c>
      <c r="N56" s="68">
        <v>58300</v>
      </c>
      <c r="O56" s="68">
        <v>10</v>
      </c>
      <c r="P56" s="128">
        <v>-8.43E-2</v>
      </c>
      <c r="Q56" s="67">
        <v>200</v>
      </c>
      <c r="R56" s="67">
        <v>152</v>
      </c>
      <c r="S56" s="68">
        <v>107973808</v>
      </c>
    </row>
    <row r="57" spans="1:19" ht="15" customHeight="1" x14ac:dyDescent="0.2">
      <c r="A57" s="65" t="s">
        <v>37</v>
      </c>
      <c r="B57" s="65" t="s">
        <v>38</v>
      </c>
      <c r="C57" s="110" t="s">
        <v>39</v>
      </c>
      <c r="D57" s="78" t="s">
        <v>17</v>
      </c>
      <c r="E57" s="78" t="s">
        <v>110</v>
      </c>
      <c r="F57" s="67">
        <v>4100</v>
      </c>
      <c r="G57" s="67">
        <v>4180</v>
      </c>
      <c r="H57" s="67">
        <v>3980</v>
      </c>
      <c r="I57" s="67">
        <v>4280</v>
      </c>
      <c r="J57" s="67">
        <v>3940</v>
      </c>
      <c r="K57" s="67">
        <v>4180</v>
      </c>
      <c r="L57" s="67">
        <v>4066.8539000000001</v>
      </c>
      <c r="M57" s="68">
        <v>534</v>
      </c>
      <c r="N57" s="68">
        <v>2171700</v>
      </c>
      <c r="O57" s="68">
        <v>57</v>
      </c>
      <c r="P57" s="128">
        <v>7.1800000000000003E-2</v>
      </c>
      <c r="Q57" s="67">
        <v>4460</v>
      </c>
      <c r="R57" s="67">
        <v>3673.23</v>
      </c>
      <c r="S57" s="68">
        <v>1265039380</v>
      </c>
    </row>
    <row r="58" spans="1:19" ht="15" customHeight="1" x14ac:dyDescent="0.2">
      <c r="A58" s="65" t="s">
        <v>43</v>
      </c>
      <c r="B58" s="65" t="s">
        <v>44</v>
      </c>
      <c r="C58" s="110" t="s">
        <v>45</v>
      </c>
      <c r="D58" s="78" t="s">
        <v>17</v>
      </c>
      <c r="E58" s="78" t="s">
        <v>110</v>
      </c>
      <c r="F58" s="67">
        <v>1910</v>
      </c>
      <c r="G58" s="67">
        <v>1970</v>
      </c>
      <c r="H58" s="67">
        <v>1850</v>
      </c>
      <c r="I58" s="67">
        <v>1980</v>
      </c>
      <c r="J58" s="67">
        <v>1780</v>
      </c>
      <c r="K58" s="67">
        <v>1970</v>
      </c>
      <c r="L58" s="67">
        <v>1845.1514999999999</v>
      </c>
      <c r="M58" s="68">
        <v>330</v>
      </c>
      <c r="N58" s="68">
        <v>608900</v>
      </c>
      <c r="O58" s="68">
        <v>42</v>
      </c>
      <c r="P58" s="128">
        <v>6.4899999999999999E-2</v>
      </c>
      <c r="Q58" s="67">
        <v>2020</v>
      </c>
      <c r="R58" s="67">
        <v>1515</v>
      </c>
      <c r="S58" s="68">
        <v>596202770</v>
      </c>
    </row>
    <row r="59" spans="1:19" ht="15" customHeight="1" x14ac:dyDescent="0.2">
      <c r="A59" s="65" t="s">
        <v>223</v>
      </c>
      <c r="B59" s="65" t="s">
        <v>224</v>
      </c>
      <c r="C59" s="110" t="s">
        <v>225</v>
      </c>
      <c r="D59" s="78" t="s">
        <v>17</v>
      </c>
      <c r="E59" s="78" t="s">
        <v>106</v>
      </c>
      <c r="F59" s="67">
        <v>332</v>
      </c>
      <c r="G59" s="67">
        <v>376</v>
      </c>
      <c r="H59" s="67">
        <v>376</v>
      </c>
      <c r="I59" s="67">
        <v>376</v>
      </c>
      <c r="J59" s="67">
        <v>376</v>
      </c>
      <c r="K59" s="67">
        <v>376</v>
      </c>
      <c r="L59" s="67">
        <v>376</v>
      </c>
      <c r="M59" s="68">
        <v>10</v>
      </c>
      <c r="N59" s="68">
        <v>3760</v>
      </c>
      <c r="O59" s="68">
        <v>1</v>
      </c>
      <c r="P59" s="128">
        <v>-5.3E-3</v>
      </c>
      <c r="Q59" s="67">
        <v>420</v>
      </c>
      <c r="R59" s="67">
        <v>301</v>
      </c>
      <c r="S59" s="68">
        <v>1128000000</v>
      </c>
    </row>
    <row r="60" spans="1:19" ht="15" customHeight="1" x14ac:dyDescent="0.2">
      <c r="A60" s="65" t="s">
        <v>226</v>
      </c>
      <c r="B60" s="65" t="s">
        <v>227</v>
      </c>
      <c r="C60" s="110" t="s">
        <v>228</v>
      </c>
      <c r="D60" s="78" t="s">
        <v>17</v>
      </c>
      <c r="E60" s="78" t="s">
        <v>110</v>
      </c>
      <c r="F60" s="67">
        <v>300</v>
      </c>
      <c r="G60" s="67">
        <v>302</v>
      </c>
      <c r="H60" s="67">
        <v>294</v>
      </c>
      <c r="I60" s="67">
        <v>302</v>
      </c>
      <c r="J60" s="67">
        <v>294</v>
      </c>
      <c r="K60" s="67">
        <v>300</v>
      </c>
      <c r="L60" s="67">
        <v>299.07420000000002</v>
      </c>
      <c r="M60" s="68">
        <v>2750</v>
      </c>
      <c r="N60" s="68">
        <v>822454</v>
      </c>
      <c r="O60" s="68">
        <v>57</v>
      </c>
      <c r="P60" s="128">
        <v>2.0400000000000001E-2</v>
      </c>
      <c r="Q60" s="67">
        <v>338.45</v>
      </c>
      <c r="R60" s="67">
        <v>266</v>
      </c>
      <c r="S60" s="68">
        <v>3283301700</v>
      </c>
    </row>
    <row r="61" spans="1:19" ht="15" customHeight="1" x14ac:dyDescent="0.2">
      <c r="A61" s="65" t="s">
        <v>229</v>
      </c>
      <c r="B61" s="65" t="s">
        <v>230</v>
      </c>
      <c r="C61" s="110" t="s">
        <v>231</v>
      </c>
      <c r="D61" s="78" t="s">
        <v>21</v>
      </c>
      <c r="E61" s="78" t="s">
        <v>110</v>
      </c>
      <c r="F61" s="67">
        <v>15600</v>
      </c>
      <c r="G61" s="67">
        <v>16100</v>
      </c>
      <c r="H61" s="67">
        <v>17200</v>
      </c>
      <c r="I61" s="67">
        <v>17200</v>
      </c>
      <c r="J61" s="67">
        <v>15900</v>
      </c>
      <c r="K61" s="67">
        <v>15900</v>
      </c>
      <c r="L61" s="67">
        <v>16587.5</v>
      </c>
      <c r="M61" s="68">
        <v>8</v>
      </c>
      <c r="N61" s="68">
        <v>132700</v>
      </c>
      <c r="O61" s="68">
        <v>7</v>
      </c>
      <c r="P61" s="128">
        <v>-7.0199999999999999E-2</v>
      </c>
      <c r="Q61" s="67">
        <v>17700</v>
      </c>
      <c r="R61" s="67">
        <v>12025</v>
      </c>
      <c r="S61" s="68">
        <v>480084600</v>
      </c>
    </row>
    <row r="62" spans="1:19" ht="15" customHeight="1" x14ac:dyDescent="0.2">
      <c r="A62" s="65" t="s">
        <v>14</v>
      </c>
      <c r="B62" s="65" t="s">
        <v>15</v>
      </c>
      <c r="C62" s="110" t="s">
        <v>16</v>
      </c>
      <c r="D62" s="78" t="s">
        <v>17</v>
      </c>
      <c r="E62" s="78" t="s">
        <v>106</v>
      </c>
      <c r="F62" s="67">
        <v>0.33</v>
      </c>
      <c r="G62" s="67">
        <v>0.49</v>
      </c>
      <c r="H62" s="67">
        <v>0.49</v>
      </c>
      <c r="I62" s="67">
        <v>0.49</v>
      </c>
      <c r="J62" s="67">
        <v>0.49</v>
      </c>
      <c r="K62" s="67">
        <v>0.49</v>
      </c>
      <c r="L62" s="67">
        <v>0.49</v>
      </c>
      <c r="M62" s="68">
        <v>130</v>
      </c>
      <c r="N62" s="68">
        <v>63.7</v>
      </c>
      <c r="O62" s="68">
        <v>2</v>
      </c>
      <c r="P62" s="128">
        <v>0.4</v>
      </c>
      <c r="Q62" s="67">
        <v>0.75</v>
      </c>
      <c r="R62" s="67">
        <v>0.25</v>
      </c>
      <c r="S62" s="68">
        <v>2388338.4</v>
      </c>
    </row>
    <row r="63" spans="1:19" ht="15" customHeight="1" x14ac:dyDescent="0.2">
      <c r="A63" s="65" t="s">
        <v>232</v>
      </c>
      <c r="B63" s="65" t="s">
        <v>233</v>
      </c>
      <c r="C63" s="110" t="s">
        <v>234</v>
      </c>
      <c r="D63" s="78" t="s">
        <v>21</v>
      </c>
      <c r="E63" s="78" t="s">
        <v>110</v>
      </c>
      <c r="F63" s="67">
        <v>1.93</v>
      </c>
      <c r="G63" s="67">
        <v>2.0099999999999998</v>
      </c>
      <c r="H63" s="67">
        <v>2.1</v>
      </c>
      <c r="I63" s="67">
        <v>2.17</v>
      </c>
      <c r="J63" s="67">
        <v>1.92</v>
      </c>
      <c r="K63" s="67">
        <v>1.94</v>
      </c>
      <c r="L63" s="67">
        <v>2.0464000000000002</v>
      </c>
      <c r="M63" s="68">
        <v>133687</v>
      </c>
      <c r="N63" s="68">
        <v>273580.33</v>
      </c>
      <c r="O63" s="68">
        <v>92</v>
      </c>
      <c r="P63" s="128">
        <v>-7.6200000000000004E-2</v>
      </c>
      <c r="Q63" s="67">
        <v>3.42</v>
      </c>
      <c r="R63" s="67">
        <v>1.92</v>
      </c>
      <c r="S63" s="68">
        <v>134719932.16</v>
      </c>
    </row>
    <row r="64" spans="1:19" ht="15" customHeight="1" x14ac:dyDescent="0.2">
      <c r="A64" s="65" t="s">
        <v>235</v>
      </c>
      <c r="B64" s="65" t="s">
        <v>236</v>
      </c>
      <c r="C64" s="110" t="s">
        <v>237</v>
      </c>
      <c r="D64" s="78" t="s">
        <v>17</v>
      </c>
      <c r="E64" s="78" t="s">
        <v>110</v>
      </c>
      <c r="F64" s="67">
        <v>750</v>
      </c>
      <c r="G64" s="67">
        <v>780</v>
      </c>
      <c r="H64" s="67">
        <v>790</v>
      </c>
      <c r="I64" s="67">
        <v>800</v>
      </c>
      <c r="J64" s="67">
        <v>740</v>
      </c>
      <c r="K64" s="67">
        <v>750</v>
      </c>
      <c r="L64" s="67">
        <v>751.99530000000004</v>
      </c>
      <c r="M64" s="68">
        <v>213</v>
      </c>
      <c r="N64" s="68">
        <v>160175</v>
      </c>
      <c r="O64" s="68">
        <v>13</v>
      </c>
      <c r="P64" s="128">
        <v>-6.83E-2</v>
      </c>
      <c r="Q64" s="67">
        <v>820</v>
      </c>
      <c r="R64" s="67">
        <v>740</v>
      </c>
      <c r="S64" s="68">
        <v>14306076750</v>
      </c>
    </row>
    <row r="65" spans="1:19" ht="15" customHeight="1" x14ac:dyDescent="0.2">
      <c r="A65" s="65" t="s">
        <v>238</v>
      </c>
      <c r="B65" s="65" t="s">
        <v>239</v>
      </c>
      <c r="C65" s="110" t="s">
        <v>240</v>
      </c>
      <c r="D65" s="78" t="s">
        <v>17</v>
      </c>
      <c r="E65" s="78" t="s">
        <v>106</v>
      </c>
      <c r="F65" s="67">
        <v>70</v>
      </c>
      <c r="G65" s="67">
        <v>89</v>
      </c>
      <c r="H65" s="67">
        <v>80</v>
      </c>
      <c r="I65" s="67">
        <v>85</v>
      </c>
      <c r="J65" s="67">
        <v>80</v>
      </c>
      <c r="K65" s="67">
        <v>85</v>
      </c>
      <c r="L65" s="67">
        <v>80.016599999999997</v>
      </c>
      <c r="M65" s="68">
        <v>301</v>
      </c>
      <c r="N65" s="68">
        <v>24085</v>
      </c>
      <c r="O65" s="68">
        <v>4</v>
      </c>
      <c r="P65" s="128">
        <v>6.25E-2</v>
      </c>
      <c r="Q65" s="67">
        <v>90</v>
      </c>
      <c r="R65" s="67">
        <v>67.16</v>
      </c>
      <c r="S65" s="68">
        <v>17176800</v>
      </c>
    </row>
    <row r="66" spans="1:19" ht="15" customHeight="1" x14ac:dyDescent="0.2">
      <c r="A66" s="65" t="s">
        <v>241</v>
      </c>
      <c r="B66" s="65" t="s">
        <v>242</v>
      </c>
      <c r="C66" s="110" t="s">
        <v>243</v>
      </c>
      <c r="D66" s="78" t="s">
        <v>17</v>
      </c>
      <c r="E66" s="78" t="s">
        <v>110</v>
      </c>
      <c r="F66" s="67">
        <v>1790</v>
      </c>
      <c r="G66" s="67">
        <v>1810</v>
      </c>
      <c r="H66" s="67">
        <v>1800</v>
      </c>
      <c r="I66" s="67">
        <v>1800</v>
      </c>
      <c r="J66" s="67">
        <v>1760</v>
      </c>
      <c r="K66" s="67">
        <v>1780</v>
      </c>
      <c r="L66" s="67">
        <v>1792.8994</v>
      </c>
      <c r="M66" s="68">
        <v>676</v>
      </c>
      <c r="N66" s="68">
        <v>1212000</v>
      </c>
      <c r="O66" s="68">
        <v>50</v>
      </c>
      <c r="P66" s="128">
        <v>-1.66E-2</v>
      </c>
      <c r="Q66" s="67">
        <v>7299.77</v>
      </c>
      <c r="R66" s="67">
        <v>1650</v>
      </c>
      <c r="S66" s="68">
        <v>3912034160</v>
      </c>
    </row>
    <row r="67" spans="1:19" ht="15" customHeight="1" x14ac:dyDescent="0.2">
      <c r="A67" s="65" t="s">
        <v>88</v>
      </c>
      <c r="B67" s="65" t="s">
        <v>89</v>
      </c>
      <c r="C67" s="110" t="s">
        <v>90</v>
      </c>
      <c r="D67" s="78" t="s">
        <v>21</v>
      </c>
      <c r="E67" s="78" t="s">
        <v>110</v>
      </c>
      <c r="F67" s="67">
        <v>320</v>
      </c>
      <c r="G67" s="67">
        <v>322</v>
      </c>
      <c r="H67" s="67">
        <v>312</v>
      </c>
      <c r="I67" s="67">
        <v>324</v>
      </c>
      <c r="J67" s="67">
        <v>309</v>
      </c>
      <c r="K67" s="67">
        <v>322</v>
      </c>
      <c r="L67" s="67">
        <v>316.31110000000001</v>
      </c>
      <c r="M67" s="68">
        <v>14212</v>
      </c>
      <c r="N67" s="68">
        <v>4495414</v>
      </c>
      <c r="O67" s="68">
        <v>125</v>
      </c>
      <c r="P67" s="128">
        <v>2.8799999999999999E-2</v>
      </c>
      <c r="Q67" s="67">
        <v>332</v>
      </c>
      <c r="R67" s="67">
        <v>250</v>
      </c>
      <c r="S67" s="68">
        <v>2292640966</v>
      </c>
    </row>
    <row r="68" spans="1:19" ht="15" customHeight="1" x14ac:dyDescent="0.2">
      <c r="A68" s="65" t="s">
        <v>55</v>
      </c>
      <c r="B68" s="65" t="s">
        <v>56</v>
      </c>
      <c r="C68" s="110" t="s">
        <v>57</v>
      </c>
      <c r="D68" s="78" t="s">
        <v>21</v>
      </c>
      <c r="E68" s="78" t="s">
        <v>106</v>
      </c>
      <c r="F68" s="67">
        <v>8.8000000000000007</v>
      </c>
      <c r="G68" s="67">
        <v>9</v>
      </c>
      <c r="H68" s="67">
        <v>9</v>
      </c>
      <c r="I68" s="67">
        <v>10</v>
      </c>
      <c r="J68" s="67">
        <v>9</v>
      </c>
      <c r="K68" s="67">
        <v>9</v>
      </c>
      <c r="L68" s="67">
        <v>9.4796999999999993</v>
      </c>
      <c r="M68" s="68">
        <v>6308</v>
      </c>
      <c r="N68" s="68">
        <v>59798</v>
      </c>
      <c r="O68" s="68">
        <v>33</v>
      </c>
      <c r="P68" s="128">
        <v>-0.18179999999999999</v>
      </c>
      <c r="Q68" s="67">
        <v>23.45</v>
      </c>
      <c r="R68" s="67">
        <v>7.1</v>
      </c>
      <c r="S68" s="68">
        <v>38613537</v>
      </c>
    </row>
    <row r="69" spans="1:19" ht="15" customHeight="1" x14ac:dyDescent="0.2">
      <c r="A69" s="65" t="s">
        <v>31</v>
      </c>
      <c r="B69" s="65" t="s">
        <v>32</v>
      </c>
      <c r="C69" s="110" t="s">
        <v>33</v>
      </c>
      <c r="D69" s="78" t="s">
        <v>17</v>
      </c>
      <c r="E69" s="78" t="s">
        <v>106</v>
      </c>
      <c r="F69" s="67">
        <v>11</v>
      </c>
      <c r="G69" s="67">
        <v>12.4</v>
      </c>
      <c r="H69" s="67">
        <v>10</v>
      </c>
      <c r="I69" s="67">
        <v>11</v>
      </c>
      <c r="J69" s="67">
        <v>10</v>
      </c>
      <c r="K69" s="67">
        <v>11</v>
      </c>
      <c r="L69" s="67">
        <v>10.6257</v>
      </c>
      <c r="M69" s="68">
        <v>1969</v>
      </c>
      <c r="N69" s="68">
        <v>20922</v>
      </c>
      <c r="O69" s="68">
        <v>7</v>
      </c>
      <c r="P69" s="128">
        <v>0.1</v>
      </c>
      <c r="Q69" s="67">
        <v>11</v>
      </c>
      <c r="R69" s="67">
        <v>6</v>
      </c>
      <c r="S69" s="68">
        <v>24810093</v>
      </c>
    </row>
    <row r="70" spans="1:19" ht="15" customHeight="1" x14ac:dyDescent="0.2">
      <c r="A70" s="65" t="s">
        <v>82</v>
      </c>
      <c r="B70" s="65" t="s">
        <v>83</v>
      </c>
      <c r="C70" s="110" t="s">
        <v>84</v>
      </c>
      <c r="D70" s="78" t="s">
        <v>21</v>
      </c>
      <c r="E70" s="78" t="s">
        <v>110</v>
      </c>
      <c r="F70" s="67">
        <v>40.5</v>
      </c>
      <c r="G70" s="67">
        <v>40.9</v>
      </c>
      <c r="H70" s="67">
        <v>40.9</v>
      </c>
      <c r="I70" s="67">
        <v>41.9</v>
      </c>
      <c r="J70" s="67">
        <v>40</v>
      </c>
      <c r="K70" s="67">
        <v>40.5</v>
      </c>
      <c r="L70" s="67">
        <v>41.066600000000001</v>
      </c>
      <c r="M70" s="68">
        <v>302836</v>
      </c>
      <c r="N70" s="68">
        <v>12436450.300000001</v>
      </c>
      <c r="O70" s="68">
        <v>519</v>
      </c>
      <c r="P70" s="128">
        <v>-1.2200000000000001E-2</v>
      </c>
      <c r="Q70" s="67">
        <v>48.6</v>
      </c>
      <c r="R70" s="67">
        <v>39</v>
      </c>
      <c r="S70" s="68">
        <v>5104115451</v>
      </c>
    </row>
    <row r="71" spans="1:19" ht="15" customHeight="1" x14ac:dyDescent="0.2">
      <c r="A71" s="65" t="s">
        <v>58</v>
      </c>
      <c r="B71" s="65" t="s">
        <v>59</v>
      </c>
      <c r="C71" s="110" t="s">
        <v>60</v>
      </c>
      <c r="D71" s="78" t="s">
        <v>17</v>
      </c>
      <c r="E71" s="78" t="s">
        <v>106</v>
      </c>
      <c r="F71" s="67">
        <v>35.6</v>
      </c>
      <c r="G71" s="67">
        <v>40</v>
      </c>
      <c r="H71" s="67">
        <v>40</v>
      </c>
      <c r="I71" s="67">
        <v>40</v>
      </c>
      <c r="J71" s="67">
        <v>35.6</v>
      </c>
      <c r="K71" s="67">
        <v>35.6</v>
      </c>
      <c r="L71" s="67">
        <v>39.834400000000002</v>
      </c>
      <c r="M71" s="68">
        <v>2119</v>
      </c>
      <c r="N71" s="68">
        <v>84409</v>
      </c>
      <c r="O71" s="68">
        <v>7</v>
      </c>
      <c r="P71" s="128">
        <v>-0.1721</v>
      </c>
      <c r="Q71" s="67">
        <v>69.87</v>
      </c>
      <c r="R71" s="67">
        <v>35.6</v>
      </c>
      <c r="S71" s="68">
        <v>13320772.4</v>
      </c>
    </row>
    <row r="72" spans="1:19" ht="15" customHeight="1" x14ac:dyDescent="0.2">
      <c r="A72" s="65" t="s">
        <v>244</v>
      </c>
      <c r="B72" s="65" t="s">
        <v>245</v>
      </c>
      <c r="C72" s="110" t="s">
        <v>246</v>
      </c>
      <c r="D72" s="78" t="s">
        <v>17</v>
      </c>
      <c r="E72" s="78" t="s">
        <v>106</v>
      </c>
      <c r="F72" s="67">
        <v>222</v>
      </c>
      <c r="G72" s="67">
        <v>240</v>
      </c>
      <c r="H72" s="67">
        <v>232</v>
      </c>
      <c r="I72" s="67">
        <v>232</v>
      </c>
      <c r="J72" s="67">
        <v>210</v>
      </c>
      <c r="K72" s="67">
        <v>212</v>
      </c>
      <c r="L72" s="67">
        <v>221.7311</v>
      </c>
      <c r="M72" s="68">
        <v>119</v>
      </c>
      <c r="N72" s="68">
        <v>26386</v>
      </c>
      <c r="O72" s="68">
        <v>13</v>
      </c>
      <c r="P72" s="128">
        <v>-0.1167</v>
      </c>
      <c r="Q72" s="67">
        <v>285.98</v>
      </c>
      <c r="R72" s="67">
        <v>210</v>
      </c>
      <c r="S72" s="68">
        <v>139615568</v>
      </c>
    </row>
    <row r="73" spans="1:19" ht="15" customHeight="1" x14ac:dyDescent="0.2">
      <c r="A73" s="65" t="s">
        <v>52</v>
      </c>
      <c r="B73" s="65" t="s">
        <v>53</v>
      </c>
      <c r="C73" s="110" t="s">
        <v>54</v>
      </c>
      <c r="D73" s="78" t="s">
        <v>17</v>
      </c>
      <c r="E73" s="78" t="s">
        <v>106</v>
      </c>
      <c r="F73" s="67">
        <v>26</v>
      </c>
      <c r="G73" s="67">
        <v>27</v>
      </c>
      <c r="H73" s="67">
        <v>32</v>
      </c>
      <c r="I73" s="67">
        <v>32</v>
      </c>
      <c r="J73" s="67">
        <v>25.4</v>
      </c>
      <c r="K73" s="67">
        <v>26</v>
      </c>
      <c r="L73" s="67">
        <v>27.7666</v>
      </c>
      <c r="M73" s="68">
        <v>1980</v>
      </c>
      <c r="N73" s="68">
        <v>54977.8</v>
      </c>
      <c r="O73" s="68">
        <v>36</v>
      </c>
      <c r="P73" s="128">
        <v>-0.1875</v>
      </c>
      <c r="Q73" s="67">
        <v>52.82</v>
      </c>
      <c r="R73" s="67">
        <v>25.4</v>
      </c>
      <c r="S73" s="68">
        <v>87006868</v>
      </c>
    </row>
    <row r="74" spans="1:19" ht="15" customHeight="1" x14ac:dyDescent="0.2">
      <c r="A74" s="65" t="s">
        <v>247</v>
      </c>
      <c r="B74" s="65" t="s">
        <v>248</v>
      </c>
      <c r="C74" s="110" t="s">
        <v>249</v>
      </c>
      <c r="D74" s="78" t="s">
        <v>17</v>
      </c>
      <c r="E74" s="78" t="s">
        <v>106</v>
      </c>
      <c r="F74" s="67">
        <v>730</v>
      </c>
      <c r="G74" s="67">
        <v>780</v>
      </c>
      <c r="H74" s="67">
        <v>705</v>
      </c>
      <c r="I74" s="67">
        <v>730</v>
      </c>
      <c r="J74" s="67">
        <v>680</v>
      </c>
      <c r="K74" s="67">
        <v>730</v>
      </c>
      <c r="L74" s="67">
        <v>702.70830000000001</v>
      </c>
      <c r="M74" s="68">
        <v>72</v>
      </c>
      <c r="N74" s="68">
        <v>50595</v>
      </c>
      <c r="O74" s="68">
        <v>14</v>
      </c>
      <c r="P74" s="128">
        <v>3.5499999999999997E-2</v>
      </c>
      <c r="Q74" s="67">
        <v>1050</v>
      </c>
      <c r="R74" s="67">
        <v>600</v>
      </c>
      <c r="S74" s="68">
        <v>450934870</v>
      </c>
    </row>
    <row r="75" spans="1:19" ht="15" customHeight="1" x14ac:dyDescent="0.2">
      <c r="A75" s="65" t="s">
        <v>250</v>
      </c>
      <c r="B75" s="65" t="s">
        <v>251</v>
      </c>
      <c r="C75" s="110" t="s">
        <v>252</v>
      </c>
      <c r="D75" s="78" t="s">
        <v>17</v>
      </c>
      <c r="E75" s="78" t="s">
        <v>106</v>
      </c>
      <c r="F75" s="67">
        <v>27.2</v>
      </c>
      <c r="G75" s="67">
        <v>30</v>
      </c>
      <c r="H75" s="67">
        <v>34.799999999999997</v>
      </c>
      <c r="I75" s="67">
        <v>34.799999999999997</v>
      </c>
      <c r="J75" s="67">
        <v>30</v>
      </c>
      <c r="K75" s="67">
        <v>30</v>
      </c>
      <c r="L75" s="67">
        <v>32.164900000000003</v>
      </c>
      <c r="M75" s="68">
        <v>1470</v>
      </c>
      <c r="N75" s="68">
        <v>47282.400000000001</v>
      </c>
      <c r="O75" s="68">
        <v>8</v>
      </c>
      <c r="P75" s="128">
        <v>-0.1176</v>
      </c>
      <c r="Q75" s="67">
        <v>45</v>
      </c>
      <c r="R75" s="67">
        <v>26.36</v>
      </c>
      <c r="S75" s="68">
        <v>27569160</v>
      </c>
    </row>
    <row r="76" spans="1:19" ht="15" customHeight="1" x14ac:dyDescent="0.2">
      <c r="A76" s="65" t="s">
        <v>253</v>
      </c>
      <c r="B76" s="65" t="s">
        <v>254</v>
      </c>
      <c r="C76" s="110" t="s">
        <v>255</v>
      </c>
      <c r="D76" s="78" t="s">
        <v>17</v>
      </c>
      <c r="E76" s="78" t="s">
        <v>106</v>
      </c>
      <c r="F76" s="67" t="s">
        <v>154</v>
      </c>
      <c r="G76" s="67">
        <v>240</v>
      </c>
      <c r="H76" s="67">
        <v>200</v>
      </c>
      <c r="I76" s="67">
        <v>200</v>
      </c>
      <c r="J76" s="67">
        <v>200</v>
      </c>
      <c r="K76" s="67">
        <v>200</v>
      </c>
      <c r="L76" s="67">
        <v>200</v>
      </c>
      <c r="M76" s="68">
        <v>50</v>
      </c>
      <c r="N76" s="68">
        <v>10000</v>
      </c>
      <c r="O76" s="68">
        <v>2</v>
      </c>
      <c r="P76" s="128">
        <v>5.2600000000000001E-2</v>
      </c>
      <c r="Q76" s="67">
        <v>200</v>
      </c>
      <c r="R76" s="67">
        <v>190</v>
      </c>
      <c r="S76" s="68">
        <v>977412400</v>
      </c>
    </row>
    <row r="77" spans="1:19" ht="15" customHeight="1" x14ac:dyDescent="0.2">
      <c r="A77" s="65" t="s">
        <v>73</v>
      </c>
      <c r="B77" s="65" t="s">
        <v>74</v>
      </c>
      <c r="C77" s="110" t="s">
        <v>75</v>
      </c>
      <c r="D77" s="78" t="s">
        <v>17</v>
      </c>
      <c r="E77" s="78" t="s">
        <v>110</v>
      </c>
      <c r="F77" s="67">
        <v>112</v>
      </c>
      <c r="G77" s="67">
        <v>116</v>
      </c>
      <c r="H77" s="67">
        <v>130</v>
      </c>
      <c r="I77" s="67">
        <v>134</v>
      </c>
      <c r="J77" s="67">
        <v>110</v>
      </c>
      <c r="K77" s="67">
        <v>116</v>
      </c>
      <c r="L77" s="67">
        <v>123.6587</v>
      </c>
      <c r="M77" s="68">
        <v>917</v>
      </c>
      <c r="N77" s="68">
        <v>113395</v>
      </c>
      <c r="O77" s="68">
        <v>80</v>
      </c>
      <c r="P77" s="128">
        <v>-0.1278</v>
      </c>
      <c r="Q77" s="67">
        <v>590</v>
      </c>
      <c r="R77" s="67">
        <v>95</v>
      </c>
      <c r="S77" s="68">
        <v>21977360</v>
      </c>
    </row>
    <row r="78" spans="1:19" ht="15" customHeight="1" x14ac:dyDescent="0.2">
      <c r="A78" s="65" t="s">
        <v>40</v>
      </c>
      <c r="B78" s="65" t="s">
        <v>41</v>
      </c>
      <c r="C78" s="110" t="s">
        <v>42</v>
      </c>
      <c r="D78" s="78" t="s">
        <v>17</v>
      </c>
      <c r="E78" s="78" t="s">
        <v>106</v>
      </c>
      <c r="F78" s="67">
        <v>310</v>
      </c>
      <c r="G78" s="67">
        <v>350</v>
      </c>
      <c r="H78" s="67">
        <v>300</v>
      </c>
      <c r="I78" s="67">
        <v>320</v>
      </c>
      <c r="J78" s="67">
        <v>300</v>
      </c>
      <c r="K78" s="67">
        <v>320</v>
      </c>
      <c r="L78" s="67">
        <v>313.58969999999999</v>
      </c>
      <c r="M78" s="68">
        <v>156</v>
      </c>
      <c r="N78" s="68">
        <v>48920</v>
      </c>
      <c r="O78" s="68">
        <v>2</v>
      </c>
      <c r="P78" s="128">
        <v>6.6699999999999995E-2</v>
      </c>
      <c r="Q78" s="67">
        <v>370.01</v>
      </c>
      <c r="R78" s="67">
        <v>290</v>
      </c>
      <c r="S78" s="68">
        <v>26189440</v>
      </c>
    </row>
    <row r="79" spans="1:19" ht="15" customHeight="1" x14ac:dyDescent="0.2">
      <c r="A79" s="65" t="s">
        <v>256</v>
      </c>
      <c r="B79" s="65" t="s">
        <v>257</v>
      </c>
      <c r="C79" s="110" t="s">
        <v>258</v>
      </c>
      <c r="D79" s="78" t="s">
        <v>21</v>
      </c>
      <c r="E79" s="78" t="s">
        <v>106</v>
      </c>
      <c r="F79" s="67">
        <v>45.4</v>
      </c>
      <c r="G79" s="67">
        <v>47</v>
      </c>
      <c r="H79" s="67">
        <v>48</v>
      </c>
      <c r="I79" s="67">
        <v>48.4</v>
      </c>
      <c r="J79" s="67">
        <v>46.4</v>
      </c>
      <c r="K79" s="67">
        <v>47</v>
      </c>
      <c r="L79" s="67">
        <v>47.873600000000003</v>
      </c>
      <c r="M79" s="68">
        <v>2346</v>
      </c>
      <c r="N79" s="68">
        <v>112311.4</v>
      </c>
      <c r="O79" s="68">
        <v>12</v>
      </c>
      <c r="P79" s="128">
        <v>-2.0799999999999999E-2</v>
      </c>
      <c r="Q79" s="67">
        <v>70.5</v>
      </c>
      <c r="R79" s="67">
        <v>46.4</v>
      </c>
      <c r="S79" s="68">
        <v>410467215</v>
      </c>
    </row>
    <row r="80" spans="1:19" ht="15" customHeight="1" x14ac:dyDescent="0.2">
      <c r="A80" s="65" t="s">
        <v>259</v>
      </c>
      <c r="B80" s="65" t="s">
        <v>260</v>
      </c>
      <c r="C80" s="110" t="s">
        <v>261</v>
      </c>
      <c r="D80" s="78" t="s">
        <v>17</v>
      </c>
      <c r="E80" s="78" t="s">
        <v>106</v>
      </c>
      <c r="F80" s="67">
        <v>50</v>
      </c>
      <c r="G80" s="67">
        <v>95</v>
      </c>
      <c r="H80" s="67">
        <v>86</v>
      </c>
      <c r="I80" s="67">
        <v>86</v>
      </c>
      <c r="J80" s="67">
        <v>86</v>
      </c>
      <c r="K80" s="67">
        <v>86</v>
      </c>
      <c r="L80" s="67">
        <v>86</v>
      </c>
      <c r="M80" s="68">
        <v>20</v>
      </c>
      <c r="N80" s="68">
        <v>1720</v>
      </c>
      <c r="O80" s="68">
        <v>1</v>
      </c>
      <c r="P80" s="128">
        <v>-3.3700000000000001E-2</v>
      </c>
      <c r="Q80" s="67">
        <v>100</v>
      </c>
      <c r="R80" s="67">
        <v>86</v>
      </c>
      <c r="S80" s="68">
        <v>3096000</v>
      </c>
    </row>
    <row r="81" spans="1:19" ht="15" customHeight="1" x14ac:dyDescent="0.2">
      <c r="A81" s="65" t="s">
        <v>262</v>
      </c>
      <c r="B81" s="65" t="s">
        <v>263</v>
      </c>
      <c r="C81" s="110" t="s">
        <v>264</v>
      </c>
      <c r="D81" s="78" t="s">
        <v>17</v>
      </c>
      <c r="E81" s="78" t="s">
        <v>110</v>
      </c>
      <c r="F81" s="67">
        <v>2940</v>
      </c>
      <c r="G81" s="67">
        <v>3000</v>
      </c>
      <c r="H81" s="67">
        <v>2900</v>
      </c>
      <c r="I81" s="67">
        <v>3000</v>
      </c>
      <c r="J81" s="67">
        <v>2900</v>
      </c>
      <c r="K81" s="67">
        <v>3000</v>
      </c>
      <c r="L81" s="67">
        <v>2924.8528999999999</v>
      </c>
      <c r="M81" s="68">
        <v>272</v>
      </c>
      <c r="N81" s="68">
        <v>795560</v>
      </c>
      <c r="O81" s="68">
        <v>40</v>
      </c>
      <c r="P81" s="128">
        <v>3.4500000000000003E-2</v>
      </c>
      <c r="Q81" s="67">
        <v>3249</v>
      </c>
      <c r="R81" s="67">
        <v>2800</v>
      </c>
      <c r="S81" s="68">
        <v>1100268000</v>
      </c>
    </row>
    <row r="82" spans="1:19" ht="15" customHeight="1" x14ac:dyDescent="0.2">
      <c r="A82" s="65" t="s">
        <v>265</v>
      </c>
      <c r="B82" s="65" t="s">
        <v>266</v>
      </c>
      <c r="C82" s="110" t="s">
        <v>267</v>
      </c>
      <c r="D82" s="78" t="s">
        <v>21</v>
      </c>
      <c r="E82" s="78" t="s">
        <v>106</v>
      </c>
      <c r="F82" s="67" t="s">
        <v>154</v>
      </c>
      <c r="G82" s="67">
        <v>8</v>
      </c>
      <c r="H82" s="67">
        <v>8</v>
      </c>
      <c r="I82" s="67">
        <v>8</v>
      </c>
      <c r="J82" s="67">
        <v>8</v>
      </c>
      <c r="K82" s="67">
        <v>8</v>
      </c>
      <c r="L82" s="67">
        <v>8</v>
      </c>
      <c r="M82" s="68">
        <v>179</v>
      </c>
      <c r="N82" s="68">
        <v>1432</v>
      </c>
      <c r="O82" s="68">
        <v>1</v>
      </c>
      <c r="P82" s="128">
        <v>-3.61E-2</v>
      </c>
      <c r="Q82" s="67">
        <v>36</v>
      </c>
      <c r="R82" s="67">
        <v>7.09</v>
      </c>
      <c r="S82" s="68">
        <v>26850000</v>
      </c>
    </row>
    <row r="83" spans="1:19" ht="15" customHeight="1" x14ac:dyDescent="0.2">
      <c r="A83" s="65" t="s">
        <v>268</v>
      </c>
      <c r="B83" s="65" t="s">
        <v>269</v>
      </c>
      <c r="C83" s="110" t="s">
        <v>270</v>
      </c>
      <c r="D83" s="78" t="s">
        <v>21</v>
      </c>
      <c r="E83" s="78" t="s">
        <v>110</v>
      </c>
      <c r="F83" s="67">
        <v>106.5</v>
      </c>
      <c r="G83" s="67">
        <v>110</v>
      </c>
      <c r="H83" s="67">
        <v>114.5</v>
      </c>
      <c r="I83" s="67">
        <v>118.5</v>
      </c>
      <c r="J83" s="67">
        <v>104</v>
      </c>
      <c r="K83" s="67">
        <v>106</v>
      </c>
      <c r="L83" s="67">
        <v>108.0141</v>
      </c>
      <c r="M83" s="68">
        <v>710</v>
      </c>
      <c r="N83" s="68">
        <v>76690</v>
      </c>
      <c r="O83" s="68">
        <v>31</v>
      </c>
      <c r="P83" s="128">
        <v>-4.9299999999999997E-2</v>
      </c>
      <c r="Q83" s="67">
        <v>177.97</v>
      </c>
      <c r="R83" s="67">
        <v>103.5</v>
      </c>
      <c r="S83" s="68">
        <v>61480000</v>
      </c>
    </row>
    <row r="84" spans="1:19" ht="15" customHeight="1" x14ac:dyDescent="0.2">
      <c r="A84" s="65" t="s">
        <v>61</v>
      </c>
      <c r="B84" s="65" t="s">
        <v>62</v>
      </c>
      <c r="C84" s="110" t="s">
        <v>63</v>
      </c>
      <c r="D84" s="78" t="s">
        <v>21</v>
      </c>
      <c r="E84" s="78" t="s">
        <v>106</v>
      </c>
      <c r="F84" s="67">
        <v>8</v>
      </c>
      <c r="G84" s="67">
        <v>9.5</v>
      </c>
      <c r="H84" s="67">
        <v>10.8</v>
      </c>
      <c r="I84" s="67">
        <v>10.8</v>
      </c>
      <c r="J84" s="67">
        <v>9.5</v>
      </c>
      <c r="K84" s="67">
        <v>9.5</v>
      </c>
      <c r="L84" s="67">
        <v>10.1479</v>
      </c>
      <c r="M84" s="68">
        <v>7892</v>
      </c>
      <c r="N84" s="68">
        <v>80087.3</v>
      </c>
      <c r="O84" s="68">
        <v>33</v>
      </c>
      <c r="P84" s="128">
        <v>-0.16669999999999999</v>
      </c>
      <c r="Q84" s="67">
        <v>17.5</v>
      </c>
      <c r="R84" s="67">
        <v>9.5</v>
      </c>
      <c r="S84" s="68">
        <v>21097666.5</v>
      </c>
    </row>
    <row r="85" spans="1:19" ht="15" customHeight="1" x14ac:dyDescent="0.2">
      <c r="A85" s="65" t="s">
        <v>271</v>
      </c>
      <c r="B85" s="65" t="s">
        <v>272</v>
      </c>
      <c r="C85" s="110" t="s">
        <v>273</v>
      </c>
      <c r="D85" s="78" t="s">
        <v>21</v>
      </c>
      <c r="E85" s="78" t="s">
        <v>110</v>
      </c>
      <c r="F85" s="67">
        <v>131</v>
      </c>
      <c r="G85" s="67">
        <v>137</v>
      </c>
      <c r="H85" s="67">
        <v>148</v>
      </c>
      <c r="I85" s="67">
        <v>153</v>
      </c>
      <c r="J85" s="67">
        <v>131</v>
      </c>
      <c r="K85" s="67">
        <v>131</v>
      </c>
      <c r="L85" s="67">
        <v>142.61240000000001</v>
      </c>
      <c r="M85" s="68">
        <v>1739</v>
      </c>
      <c r="N85" s="68">
        <v>248003</v>
      </c>
      <c r="O85" s="68">
        <v>79</v>
      </c>
      <c r="P85" s="128">
        <v>-0.1149</v>
      </c>
      <c r="Q85" s="67">
        <v>388.99</v>
      </c>
      <c r="R85" s="67">
        <v>131</v>
      </c>
      <c r="S85" s="68">
        <v>181653377</v>
      </c>
    </row>
    <row r="86" spans="1:19" ht="15" customHeight="1" x14ac:dyDescent="0.2">
      <c r="A86" s="65" t="s">
        <v>70</v>
      </c>
      <c r="B86" s="65" t="s">
        <v>71</v>
      </c>
      <c r="C86" s="110" t="s">
        <v>72</v>
      </c>
      <c r="D86" s="78" t="s">
        <v>17</v>
      </c>
      <c r="E86" s="78" t="s">
        <v>110</v>
      </c>
      <c r="F86" s="67">
        <v>9.25</v>
      </c>
      <c r="G86" s="67">
        <v>9.4</v>
      </c>
      <c r="H86" s="67">
        <v>10.7</v>
      </c>
      <c r="I86" s="67">
        <v>11.1</v>
      </c>
      <c r="J86" s="67">
        <v>9</v>
      </c>
      <c r="K86" s="67">
        <v>9.3000000000000007</v>
      </c>
      <c r="L86" s="67">
        <v>9.1387999999999998</v>
      </c>
      <c r="M86" s="68">
        <v>1903788</v>
      </c>
      <c r="N86" s="68">
        <v>17398426.550000001</v>
      </c>
      <c r="O86" s="68">
        <v>336</v>
      </c>
      <c r="P86" s="128">
        <v>-0.1389</v>
      </c>
      <c r="Q86" s="67">
        <v>17.399999999999999</v>
      </c>
      <c r="R86" s="67">
        <v>8.3000000000000007</v>
      </c>
      <c r="S86" s="68">
        <v>156363197.09999999</v>
      </c>
    </row>
    <row r="87" spans="1:19" ht="15" customHeight="1" x14ac:dyDescent="0.2">
      <c r="A87" s="65" t="s">
        <v>85</v>
      </c>
      <c r="B87" s="65" t="s">
        <v>86</v>
      </c>
      <c r="C87" s="110" t="s">
        <v>87</v>
      </c>
      <c r="D87" s="78" t="s">
        <v>17</v>
      </c>
      <c r="E87" s="78" t="s">
        <v>110</v>
      </c>
      <c r="F87" s="67">
        <v>60.8</v>
      </c>
      <c r="G87" s="67">
        <v>61</v>
      </c>
      <c r="H87" s="67">
        <v>61.4</v>
      </c>
      <c r="I87" s="67">
        <v>61.4</v>
      </c>
      <c r="J87" s="67">
        <v>59</v>
      </c>
      <c r="K87" s="67">
        <v>60.6</v>
      </c>
      <c r="L87" s="67">
        <v>60.625399999999999</v>
      </c>
      <c r="M87" s="68">
        <v>102470</v>
      </c>
      <c r="N87" s="68">
        <v>6212289.2000000002</v>
      </c>
      <c r="O87" s="68">
        <v>95</v>
      </c>
      <c r="P87" s="128">
        <v>-1.2999999999999999E-2</v>
      </c>
      <c r="Q87" s="67">
        <v>61.4</v>
      </c>
      <c r="R87" s="67">
        <v>46.25</v>
      </c>
      <c r="S87" s="68">
        <v>19406662473</v>
      </c>
    </row>
    <row r="88" spans="1:19" ht="15" customHeight="1" x14ac:dyDescent="0.2">
      <c r="A88" s="65" t="s">
        <v>274</v>
      </c>
      <c r="B88" s="65" t="s">
        <v>275</v>
      </c>
      <c r="C88" s="110" t="s">
        <v>276</v>
      </c>
      <c r="D88" s="78" t="s">
        <v>21</v>
      </c>
      <c r="E88" s="78" t="s">
        <v>106</v>
      </c>
      <c r="F88" s="67">
        <v>7</v>
      </c>
      <c r="G88" s="67">
        <v>10.4</v>
      </c>
      <c r="H88" s="67">
        <v>10</v>
      </c>
      <c r="I88" s="67">
        <v>10</v>
      </c>
      <c r="J88" s="67">
        <v>10</v>
      </c>
      <c r="K88" s="67">
        <v>10</v>
      </c>
      <c r="L88" s="67">
        <v>10</v>
      </c>
      <c r="M88" s="68">
        <v>96</v>
      </c>
      <c r="N88" s="68">
        <v>960</v>
      </c>
      <c r="O88" s="68">
        <v>2</v>
      </c>
      <c r="P88" s="128">
        <v>-9.9000000000000008E-3</v>
      </c>
      <c r="Q88" s="67">
        <v>15.93</v>
      </c>
      <c r="R88" s="67">
        <v>10</v>
      </c>
      <c r="S88" s="68">
        <v>46357000</v>
      </c>
    </row>
    <row r="89" spans="1:19" s="109" customFormat="1" ht="14.1" customHeight="1" x14ac:dyDescent="0.2">
      <c r="A89" s="107"/>
      <c r="B89" s="107"/>
      <c r="C89" s="108"/>
    </row>
    <row r="90" spans="1:19" s="109" customFormat="1" ht="14.1" customHeight="1" x14ac:dyDescent="0.2">
      <c r="B90" s="107" t="s">
        <v>368</v>
      </c>
      <c r="C90" s="107" t="s">
        <v>373</v>
      </c>
    </row>
    <row r="91" spans="1:19" s="109" customFormat="1" ht="14.1" customHeight="1" x14ac:dyDescent="0.2">
      <c r="B91" s="107"/>
      <c r="C91" s="107" t="s">
        <v>374</v>
      </c>
    </row>
    <row r="92" spans="1:19" s="109" customFormat="1" ht="14.1" customHeight="1" x14ac:dyDescent="0.2">
      <c r="B92" s="107"/>
      <c r="C92" s="107" t="s">
        <v>375</v>
      </c>
    </row>
    <row r="93" spans="1:19" s="109" customFormat="1" ht="14.1" customHeight="1" x14ac:dyDescent="0.2">
      <c r="B93" s="107"/>
      <c r="C93" s="107"/>
    </row>
    <row r="94" spans="1:19" s="109" customFormat="1" ht="14.1" customHeight="1" x14ac:dyDescent="0.2">
      <c r="B94" s="107" t="s">
        <v>372</v>
      </c>
      <c r="C94" s="107" t="s">
        <v>376</v>
      </c>
    </row>
    <row r="95" spans="1:19" s="109" customFormat="1" ht="14.1" customHeight="1" x14ac:dyDescent="0.2">
      <c r="B95" s="107"/>
      <c r="C95" s="107" t="s">
        <v>377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showGridLines="0" zoomScale="140" zoomScaleNormal="140" workbookViewId="0">
      <pane ySplit="1" topLeftCell="A2" activePane="bottomLeft" state="frozen"/>
      <selection pane="bottomLeft" activeCell="B14" sqref="B14:C16"/>
    </sheetView>
  </sheetViews>
  <sheetFormatPr defaultColWidth="9.140625" defaultRowHeight="17.100000000000001" customHeight="1" x14ac:dyDescent="0.2"/>
  <cols>
    <col min="1" max="1" width="10.7109375" style="29" customWidth="1"/>
    <col min="2" max="2" width="13.5703125" style="29" customWidth="1"/>
    <col min="3" max="3" width="24.42578125" style="29" customWidth="1"/>
    <col min="4" max="4" width="6" style="29" customWidth="1"/>
    <col min="5" max="10" width="7.5703125" style="29" customWidth="1"/>
    <col min="11" max="11" width="9.7109375" style="29" customWidth="1"/>
    <col min="12" max="12" width="9.5703125" style="29" customWidth="1"/>
    <col min="13" max="13" width="12.140625" style="29" customWidth="1"/>
    <col min="14" max="14" width="10.28515625" style="29" customWidth="1"/>
    <col min="15" max="15" width="7.7109375" style="29" customWidth="1"/>
    <col min="16" max="16" width="8.7109375" style="29" customWidth="1"/>
    <col min="17" max="17" width="7.28515625" style="29" customWidth="1"/>
    <col min="18" max="18" width="18.140625" style="30" customWidth="1"/>
  </cols>
  <sheetData>
    <row r="1" spans="1:18" s="34" customFormat="1" ht="28.5" customHeight="1" x14ac:dyDescent="0.2">
      <c r="A1" s="140" t="s">
        <v>334</v>
      </c>
      <c r="B1" s="140" t="s">
        <v>13</v>
      </c>
      <c r="C1" s="140" t="s">
        <v>364</v>
      </c>
      <c r="D1" s="141" t="s">
        <v>365</v>
      </c>
      <c r="E1" s="101" t="s">
        <v>379</v>
      </c>
      <c r="F1" s="101" t="s">
        <v>380</v>
      </c>
      <c r="G1" s="101" t="s">
        <v>355</v>
      </c>
      <c r="H1" s="101" t="s">
        <v>356</v>
      </c>
      <c r="I1" s="101" t="s">
        <v>357</v>
      </c>
      <c r="J1" s="101" t="s">
        <v>381</v>
      </c>
      <c r="K1" s="101" t="s">
        <v>382</v>
      </c>
      <c r="L1" s="101" t="s">
        <v>342</v>
      </c>
      <c r="M1" s="101" t="s">
        <v>341</v>
      </c>
      <c r="N1" s="101" t="s">
        <v>385</v>
      </c>
      <c r="O1" s="35" t="s">
        <v>386</v>
      </c>
      <c r="P1" s="35" t="s">
        <v>387</v>
      </c>
      <c r="Q1" s="35" t="s">
        <v>388</v>
      </c>
      <c r="R1" s="28" t="s">
        <v>344</v>
      </c>
    </row>
    <row r="2" spans="1:18" s="71" customFormat="1" ht="15" customHeight="1" x14ac:dyDescent="0.2">
      <c r="A2" s="72" t="s">
        <v>277</v>
      </c>
      <c r="B2" s="72" t="s">
        <v>278</v>
      </c>
      <c r="C2" s="72" t="s">
        <v>279</v>
      </c>
      <c r="D2" s="73" t="s">
        <v>17</v>
      </c>
      <c r="E2" s="74">
        <v>30.501000000000001</v>
      </c>
      <c r="F2" s="74">
        <v>38</v>
      </c>
      <c r="G2" s="74">
        <v>33</v>
      </c>
      <c r="H2" s="74">
        <v>35</v>
      </c>
      <c r="I2" s="74">
        <v>33</v>
      </c>
      <c r="J2" s="74">
        <v>35</v>
      </c>
      <c r="K2" s="74">
        <v>34.142899999999997</v>
      </c>
      <c r="L2" s="75">
        <v>35000</v>
      </c>
      <c r="M2" s="75">
        <v>88171.76</v>
      </c>
      <c r="N2" s="76">
        <v>48136</v>
      </c>
      <c r="O2" s="77">
        <v>4.4999999999999998E-2</v>
      </c>
      <c r="P2" s="74">
        <v>1</v>
      </c>
      <c r="Q2" s="74" t="s">
        <v>280</v>
      </c>
      <c r="R2" s="68">
        <v>141980536.19</v>
      </c>
    </row>
    <row r="3" spans="1:18" ht="15" customHeight="1" x14ac:dyDescent="0.2">
      <c r="A3" s="72" t="s">
        <v>281</v>
      </c>
      <c r="B3" s="72" t="s">
        <v>282</v>
      </c>
      <c r="C3" s="72" t="s">
        <v>234</v>
      </c>
      <c r="D3" s="73" t="s">
        <v>21</v>
      </c>
      <c r="E3" s="74" t="s">
        <v>154</v>
      </c>
      <c r="F3" s="74">
        <v>94</v>
      </c>
      <c r="G3" s="74">
        <v>86.01</v>
      </c>
      <c r="H3" s="74">
        <v>86.01</v>
      </c>
      <c r="I3" s="74">
        <v>86.01</v>
      </c>
      <c r="J3" s="74">
        <v>86.01</v>
      </c>
      <c r="K3" s="74">
        <v>86.01</v>
      </c>
      <c r="L3" s="75">
        <v>475200</v>
      </c>
      <c r="M3" s="75">
        <v>98092.68</v>
      </c>
      <c r="N3" s="76">
        <v>44711</v>
      </c>
      <c r="O3" s="77">
        <v>5.2499999999999998E-2</v>
      </c>
      <c r="P3" s="74">
        <v>1</v>
      </c>
      <c r="Q3" s="74" t="s">
        <v>283</v>
      </c>
      <c r="R3" s="68">
        <v>51606000</v>
      </c>
    </row>
    <row r="4" spans="1:18" ht="15" customHeight="1" x14ac:dyDescent="0.2">
      <c r="A4" s="72" t="s">
        <v>284</v>
      </c>
      <c r="B4" s="72" t="s">
        <v>285</v>
      </c>
      <c r="C4" s="72" t="s">
        <v>286</v>
      </c>
      <c r="D4" s="73" t="s">
        <v>21</v>
      </c>
      <c r="E4" s="74" t="s">
        <v>154</v>
      </c>
      <c r="F4" s="74">
        <v>105.4</v>
      </c>
      <c r="G4" s="74">
        <v>105.4</v>
      </c>
      <c r="H4" s="74">
        <v>105.4</v>
      </c>
      <c r="I4" s="74">
        <v>105.4</v>
      </c>
      <c r="J4" s="74">
        <v>105.4</v>
      </c>
      <c r="K4" s="74">
        <v>105.4</v>
      </c>
      <c r="L4" s="75">
        <v>72800</v>
      </c>
      <c r="M4" s="75">
        <v>76731.199999999997</v>
      </c>
      <c r="N4" s="76">
        <v>45122</v>
      </c>
      <c r="O4" s="77">
        <v>3.875E-2</v>
      </c>
      <c r="P4" s="74">
        <v>1</v>
      </c>
      <c r="Q4" s="74" t="s">
        <v>283</v>
      </c>
      <c r="R4" s="68">
        <v>2424200000</v>
      </c>
    </row>
    <row r="5" spans="1:18" ht="15" customHeight="1" x14ac:dyDescent="0.2">
      <c r="A5" s="72" t="s">
        <v>287</v>
      </c>
      <c r="B5" s="72" t="s">
        <v>288</v>
      </c>
      <c r="C5" s="72" t="s">
        <v>289</v>
      </c>
      <c r="D5" s="73" t="s">
        <v>21</v>
      </c>
      <c r="E5" s="74" t="s">
        <v>154</v>
      </c>
      <c r="F5" s="74">
        <v>107.3</v>
      </c>
      <c r="G5" s="74">
        <v>107.3</v>
      </c>
      <c r="H5" s="74">
        <v>107.3</v>
      </c>
      <c r="I5" s="74">
        <v>107.3</v>
      </c>
      <c r="J5" s="74">
        <v>107.3</v>
      </c>
      <c r="K5" s="74">
        <v>107.3</v>
      </c>
      <c r="L5" s="75">
        <v>750000</v>
      </c>
      <c r="M5" s="75">
        <v>5932788.6799999997</v>
      </c>
      <c r="N5" s="76">
        <v>43798</v>
      </c>
      <c r="O5" s="77">
        <v>5.3749999999999999E-2</v>
      </c>
      <c r="P5" s="74">
        <v>1</v>
      </c>
      <c r="Q5" s="74" t="s">
        <v>280</v>
      </c>
      <c r="R5" s="68">
        <v>7890238005</v>
      </c>
    </row>
    <row r="6" spans="1:18" ht="15" customHeight="1" x14ac:dyDescent="0.2">
      <c r="A6" s="72" t="s">
        <v>290</v>
      </c>
      <c r="B6" s="72" t="s">
        <v>291</v>
      </c>
      <c r="C6" s="72" t="s">
        <v>289</v>
      </c>
      <c r="D6" s="73" t="s">
        <v>21</v>
      </c>
      <c r="E6" s="74" t="s">
        <v>154</v>
      </c>
      <c r="F6" s="74">
        <v>110.6</v>
      </c>
      <c r="G6" s="74">
        <v>110.6</v>
      </c>
      <c r="H6" s="74">
        <v>110.6</v>
      </c>
      <c r="I6" s="74">
        <v>110.6</v>
      </c>
      <c r="J6" s="74">
        <v>110.6</v>
      </c>
      <c r="K6" s="74">
        <v>110.6</v>
      </c>
      <c r="L6" s="75">
        <v>15000</v>
      </c>
      <c r="M6" s="75">
        <v>122370</v>
      </c>
      <c r="N6" s="76">
        <v>43895</v>
      </c>
      <c r="O6" s="77">
        <v>6.5000000000000002E-2</v>
      </c>
      <c r="P6" s="74">
        <v>1</v>
      </c>
      <c r="Q6" s="74" t="s">
        <v>280</v>
      </c>
      <c r="R6" s="68">
        <v>8129782830</v>
      </c>
    </row>
    <row r="7" spans="1:18" ht="15" customHeight="1" x14ac:dyDescent="0.2">
      <c r="A7" s="72" t="s">
        <v>292</v>
      </c>
      <c r="B7" s="72" t="s">
        <v>293</v>
      </c>
      <c r="C7" s="72" t="s">
        <v>289</v>
      </c>
      <c r="D7" s="73" t="s">
        <v>21</v>
      </c>
      <c r="E7" s="74" t="s">
        <v>154</v>
      </c>
      <c r="F7" s="74" t="s">
        <v>154</v>
      </c>
      <c r="G7" s="74">
        <v>118.1</v>
      </c>
      <c r="H7" s="74">
        <v>118.1</v>
      </c>
      <c r="I7" s="74">
        <v>117.75</v>
      </c>
      <c r="J7" s="74">
        <v>117.75</v>
      </c>
      <c r="K7" s="74">
        <v>117.9331</v>
      </c>
      <c r="L7" s="75">
        <v>27740000</v>
      </c>
      <c r="M7" s="75">
        <v>32714640</v>
      </c>
      <c r="N7" s="76">
        <v>46370</v>
      </c>
      <c r="O7" s="77">
        <v>4.2500000000000003E-2</v>
      </c>
      <c r="P7" s="74">
        <v>1</v>
      </c>
      <c r="Q7" s="74" t="s">
        <v>283</v>
      </c>
      <c r="R7" s="68">
        <v>11700322707.6</v>
      </c>
    </row>
    <row r="8" spans="1:18" ht="15" customHeight="1" x14ac:dyDescent="0.2">
      <c r="A8" s="72" t="s">
        <v>294</v>
      </c>
      <c r="B8" s="72" t="s">
        <v>295</v>
      </c>
      <c r="C8" s="72" t="s">
        <v>289</v>
      </c>
      <c r="D8" s="73" t="s">
        <v>21</v>
      </c>
      <c r="E8" s="74" t="s">
        <v>154</v>
      </c>
      <c r="F8" s="74" t="s">
        <v>154</v>
      </c>
      <c r="G8" s="74">
        <v>106.1</v>
      </c>
      <c r="H8" s="74">
        <v>106.1</v>
      </c>
      <c r="I8" s="74">
        <v>106.1</v>
      </c>
      <c r="J8" s="74">
        <v>106.1</v>
      </c>
      <c r="K8" s="74">
        <v>106.1</v>
      </c>
      <c r="L8" s="75">
        <v>1000000</v>
      </c>
      <c r="M8" s="75">
        <v>1061000</v>
      </c>
      <c r="N8" s="76">
        <v>46790</v>
      </c>
      <c r="O8" s="77">
        <v>2.8750000000000001E-2</v>
      </c>
      <c r="P8" s="74">
        <v>1</v>
      </c>
      <c r="Q8" s="74" t="s">
        <v>283</v>
      </c>
      <c r="R8" s="68">
        <v>5791500000</v>
      </c>
    </row>
    <row r="9" spans="1:18" ht="15" customHeight="1" x14ac:dyDescent="0.2">
      <c r="A9" s="72" t="s">
        <v>296</v>
      </c>
      <c r="B9" s="72" t="s">
        <v>297</v>
      </c>
      <c r="C9" s="72" t="s">
        <v>289</v>
      </c>
      <c r="D9" s="73" t="s">
        <v>21</v>
      </c>
      <c r="E9" s="74">
        <v>103</v>
      </c>
      <c r="F9" s="74">
        <v>105.05</v>
      </c>
      <c r="G9" s="74">
        <v>103.7</v>
      </c>
      <c r="H9" s="74">
        <v>103.7</v>
      </c>
      <c r="I9" s="74">
        <v>103.7</v>
      </c>
      <c r="J9" s="74">
        <v>103.7</v>
      </c>
      <c r="K9" s="74">
        <v>103.7</v>
      </c>
      <c r="L9" s="75">
        <v>22000000</v>
      </c>
      <c r="M9" s="75">
        <v>22702608</v>
      </c>
      <c r="N9" s="76">
        <v>48402</v>
      </c>
      <c r="O9" s="77">
        <v>3.2500000000000001E-2</v>
      </c>
      <c r="P9" s="74">
        <v>1</v>
      </c>
      <c r="Q9" s="74" t="s">
        <v>283</v>
      </c>
      <c r="R9" s="68">
        <v>3095810181.0700002</v>
      </c>
    </row>
    <row r="10" spans="1:18" ht="15" customHeight="1" x14ac:dyDescent="0.2">
      <c r="A10" s="72" t="s">
        <v>298</v>
      </c>
      <c r="B10" s="72" t="s">
        <v>299</v>
      </c>
      <c r="C10" s="72" t="s">
        <v>289</v>
      </c>
      <c r="D10" s="73" t="s">
        <v>21</v>
      </c>
      <c r="E10" s="74">
        <v>90</v>
      </c>
      <c r="F10" s="74" t="s">
        <v>154</v>
      </c>
      <c r="G10" s="74">
        <v>99.84</v>
      </c>
      <c r="H10" s="74">
        <v>99.84</v>
      </c>
      <c r="I10" s="74">
        <v>99.84</v>
      </c>
      <c r="J10" s="74">
        <v>99.84</v>
      </c>
      <c r="K10" s="74">
        <v>99.84</v>
      </c>
      <c r="L10" s="75">
        <v>1400.14</v>
      </c>
      <c r="M10" s="75">
        <v>10315.969999999999</v>
      </c>
      <c r="N10" s="76">
        <v>43282</v>
      </c>
      <c r="O10" s="77" t="s">
        <v>154</v>
      </c>
      <c r="P10" s="74">
        <v>5.1100000000000003</v>
      </c>
      <c r="Q10" s="74" t="s">
        <v>280</v>
      </c>
      <c r="R10" s="68">
        <v>6023400000</v>
      </c>
    </row>
    <row r="11" spans="1:18" ht="15" customHeight="1" x14ac:dyDescent="0.2">
      <c r="A11" s="72" t="s">
        <v>300</v>
      </c>
      <c r="B11" s="72" t="s">
        <v>301</v>
      </c>
      <c r="C11" s="72" t="s">
        <v>289</v>
      </c>
      <c r="D11" s="73" t="s">
        <v>21</v>
      </c>
      <c r="E11" s="74">
        <v>98.54</v>
      </c>
      <c r="F11" s="74" t="s">
        <v>154</v>
      </c>
      <c r="G11" s="74">
        <v>98.33</v>
      </c>
      <c r="H11" s="74">
        <v>98.51</v>
      </c>
      <c r="I11" s="74">
        <v>98.33</v>
      </c>
      <c r="J11" s="74">
        <v>98.51</v>
      </c>
      <c r="K11" s="74">
        <v>98.363600000000005</v>
      </c>
      <c r="L11" s="75">
        <v>1722.07</v>
      </c>
      <c r="M11" s="75">
        <v>12497.42</v>
      </c>
      <c r="N11" s="76">
        <v>43466</v>
      </c>
      <c r="O11" s="77" t="s">
        <v>154</v>
      </c>
      <c r="P11" s="74">
        <v>5.1100000000000003</v>
      </c>
      <c r="Q11" s="74" t="s">
        <v>280</v>
      </c>
      <c r="R11" s="68">
        <v>38632219.090000004</v>
      </c>
    </row>
    <row r="12" spans="1:18" ht="15" customHeight="1" x14ac:dyDescent="0.2">
      <c r="A12" s="72" t="s">
        <v>302</v>
      </c>
      <c r="B12" s="72" t="s">
        <v>303</v>
      </c>
      <c r="C12" s="72" t="s">
        <v>289</v>
      </c>
      <c r="D12" s="73" t="s">
        <v>21</v>
      </c>
      <c r="E12" s="74">
        <v>96.64</v>
      </c>
      <c r="F12" s="74" t="s">
        <v>154</v>
      </c>
      <c r="G12" s="74">
        <v>96.41</v>
      </c>
      <c r="H12" s="74">
        <v>96.61</v>
      </c>
      <c r="I12" s="74">
        <v>96.41</v>
      </c>
      <c r="J12" s="74">
        <v>96.61</v>
      </c>
      <c r="K12" s="74">
        <v>96.447400000000002</v>
      </c>
      <c r="L12" s="75">
        <v>1722.07</v>
      </c>
      <c r="M12" s="75">
        <v>12253.94</v>
      </c>
      <c r="N12" s="76">
        <v>43647</v>
      </c>
      <c r="O12" s="77" t="s">
        <v>154</v>
      </c>
      <c r="P12" s="74">
        <v>5.1100000000000003</v>
      </c>
      <c r="Q12" s="74" t="s">
        <v>280</v>
      </c>
      <c r="R12" s="68">
        <v>37887104.729999997</v>
      </c>
    </row>
    <row r="13" spans="1:18" ht="17.100000000000001" customHeight="1" x14ac:dyDescent="0.2">
      <c r="R13" s="109"/>
    </row>
    <row r="14" spans="1:18" ht="17.100000000000001" customHeight="1" x14ac:dyDescent="0.2">
      <c r="B14" s="130" t="s">
        <v>368</v>
      </c>
      <c r="C14" s="107" t="s">
        <v>373</v>
      </c>
      <c r="R14" s="109"/>
    </row>
    <row r="15" spans="1:18" ht="17.100000000000001" customHeight="1" x14ac:dyDescent="0.2">
      <c r="B15" s="107"/>
      <c r="C15" s="107" t="s">
        <v>374</v>
      </c>
      <c r="R15" s="109"/>
    </row>
    <row r="16" spans="1:18" ht="17.100000000000001" customHeight="1" x14ac:dyDescent="0.2">
      <c r="B16" s="107"/>
      <c r="C16" s="107" t="s">
        <v>375</v>
      </c>
      <c r="R16" s="109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E36" sqref="E36"/>
    </sheetView>
  </sheetViews>
  <sheetFormatPr defaultColWidth="8.28515625" defaultRowHeight="14.1" customHeight="1" x14ac:dyDescent="0.2"/>
  <cols>
    <col min="1" max="1" width="10.7109375" style="31" customWidth="1"/>
    <col min="2" max="2" width="13.5703125" style="31" customWidth="1"/>
    <col min="3" max="3" width="25.7109375" style="32" customWidth="1"/>
    <col min="4" max="4" width="7" style="30" customWidth="1"/>
    <col min="5" max="5" width="8.42578125" style="30" customWidth="1"/>
    <col min="6" max="13" width="8.7109375" style="30" customWidth="1"/>
    <col min="14" max="14" width="10.28515625" style="30" customWidth="1"/>
    <col min="15" max="15" width="18.140625" style="30" customWidth="1"/>
  </cols>
  <sheetData>
    <row r="1" spans="1:15" s="21" customFormat="1" ht="28.5" customHeight="1" x14ac:dyDescent="0.2">
      <c r="A1" s="27" t="s">
        <v>363</v>
      </c>
      <c r="B1" s="27" t="s">
        <v>13</v>
      </c>
      <c r="C1" s="27" t="s">
        <v>364</v>
      </c>
      <c r="D1" s="101" t="s">
        <v>379</v>
      </c>
      <c r="E1" s="101" t="s">
        <v>380</v>
      </c>
      <c r="F1" s="101" t="s">
        <v>355</v>
      </c>
      <c r="G1" s="101" t="s">
        <v>356</v>
      </c>
      <c r="H1" s="101" t="s">
        <v>357</v>
      </c>
      <c r="I1" s="101" t="s">
        <v>381</v>
      </c>
      <c r="J1" s="101" t="s">
        <v>382</v>
      </c>
      <c r="K1" s="101" t="s">
        <v>342</v>
      </c>
      <c r="L1" s="101" t="s">
        <v>341</v>
      </c>
      <c r="M1" s="142" t="s">
        <v>343</v>
      </c>
      <c r="N1" s="28" t="s">
        <v>1</v>
      </c>
      <c r="O1" s="28" t="s">
        <v>344</v>
      </c>
    </row>
    <row r="2" spans="1:15" s="71" customFormat="1" ht="15" customHeight="1" x14ac:dyDescent="0.2">
      <c r="A2" s="65" t="s">
        <v>154</v>
      </c>
      <c r="B2" s="65" t="s">
        <v>154</v>
      </c>
      <c r="C2" s="66" t="s">
        <v>154</v>
      </c>
      <c r="D2" s="67" t="s">
        <v>154</v>
      </c>
      <c r="E2" s="67" t="s">
        <v>154</v>
      </c>
      <c r="F2" s="67" t="s">
        <v>154</v>
      </c>
      <c r="G2" s="67" t="s">
        <v>154</v>
      </c>
      <c r="H2" s="67" t="s">
        <v>154</v>
      </c>
      <c r="I2" s="67" t="s">
        <v>154</v>
      </c>
      <c r="J2" s="67" t="s">
        <v>154</v>
      </c>
      <c r="K2" s="68" t="s">
        <v>154</v>
      </c>
      <c r="L2" s="68" t="s">
        <v>154</v>
      </c>
      <c r="M2" s="68" t="s">
        <v>154</v>
      </c>
      <c r="N2" s="129" t="s">
        <v>154</v>
      </c>
      <c r="O2" s="68" t="s">
        <v>154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P1"/>
    </sheetView>
  </sheetViews>
  <sheetFormatPr defaultColWidth="9" defaultRowHeight="12" customHeight="1" x14ac:dyDescent="0.2"/>
  <cols>
    <col min="1" max="1" width="10.7109375" style="15" customWidth="1"/>
    <col min="2" max="2" width="13.5703125" style="15" customWidth="1"/>
    <col min="3" max="3" width="25.7109375" style="15" customWidth="1"/>
    <col min="4" max="9" width="7" style="15" customWidth="1"/>
    <col min="10" max="11" width="8" style="15" customWidth="1"/>
    <col min="12" max="15" width="9" style="15"/>
    <col min="16" max="16" width="18.140625" style="30" customWidth="1"/>
  </cols>
  <sheetData>
    <row r="1" spans="1:16" ht="28.5" customHeight="1" x14ac:dyDescent="0.2">
      <c r="A1" s="27" t="s">
        <v>363</v>
      </c>
      <c r="B1" s="27" t="s">
        <v>13</v>
      </c>
      <c r="C1" s="27" t="s">
        <v>364</v>
      </c>
      <c r="D1" s="101" t="s">
        <v>379</v>
      </c>
      <c r="E1" s="101" t="s">
        <v>380</v>
      </c>
      <c r="F1" s="101" t="s">
        <v>355</v>
      </c>
      <c r="G1" s="101" t="s">
        <v>356</v>
      </c>
      <c r="H1" s="101" t="s">
        <v>357</v>
      </c>
      <c r="I1" s="101" t="s">
        <v>381</v>
      </c>
      <c r="J1" s="101" t="s">
        <v>382</v>
      </c>
      <c r="K1" s="101" t="s">
        <v>342</v>
      </c>
      <c r="L1" s="101" t="s">
        <v>341</v>
      </c>
      <c r="M1" s="28" t="s">
        <v>1</v>
      </c>
      <c r="N1" s="28" t="s">
        <v>304</v>
      </c>
      <c r="O1" s="28" t="s">
        <v>389</v>
      </c>
      <c r="P1" s="28" t="s">
        <v>344</v>
      </c>
    </row>
    <row r="2" spans="1:16" s="70" customFormat="1" ht="15" customHeight="1" x14ac:dyDescent="0.2">
      <c r="A2" s="65" t="s">
        <v>154</v>
      </c>
      <c r="B2" s="65" t="s">
        <v>154</v>
      </c>
      <c r="C2" s="66" t="s">
        <v>154</v>
      </c>
      <c r="D2" s="67" t="s">
        <v>154</v>
      </c>
      <c r="E2" s="67" t="s">
        <v>154</v>
      </c>
      <c r="F2" s="67" t="s">
        <v>154</v>
      </c>
      <c r="G2" s="67" t="s">
        <v>154</v>
      </c>
      <c r="H2" s="67" t="s">
        <v>154</v>
      </c>
      <c r="I2" s="67" t="s">
        <v>154</v>
      </c>
      <c r="J2" s="67" t="s">
        <v>154</v>
      </c>
      <c r="K2" s="68" t="s">
        <v>154</v>
      </c>
      <c r="L2" s="68" t="s">
        <v>154</v>
      </c>
      <c r="M2" s="129" t="s">
        <v>154</v>
      </c>
      <c r="N2" s="67" t="s">
        <v>154</v>
      </c>
      <c r="O2" s="69" t="s">
        <v>154</v>
      </c>
      <c r="P2" s="68" t="s">
        <v>154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B11" sqref="B11:C1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140" t="s">
        <v>363</v>
      </c>
      <c r="B1" s="140" t="s">
        <v>13</v>
      </c>
      <c r="C1" s="140" t="s">
        <v>364</v>
      </c>
      <c r="D1" s="141" t="s">
        <v>365</v>
      </c>
      <c r="E1" s="21" t="s">
        <v>356</v>
      </c>
      <c r="F1" s="21" t="s">
        <v>357</v>
      </c>
      <c r="G1" s="21" t="s">
        <v>342</v>
      </c>
      <c r="H1" s="21" t="s">
        <v>341</v>
      </c>
    </row>
    <row r="2" spans="1:8" ht="12.75" customHeight="1" x14ac:dyDescent="0.2">
      <c r="A2" s="9" t="s">
        <v>333</v>
      </c>
      <c r="B2" s="9"/>
      <c r="C2" s="10"/>
      <c r="D2" s="10"/>
      <c r="E2" s="10"/>
      <c r="F2" s="10"/>
      <c r="G2" s="10"/>
      <c r="H2" s="10"/>
    </row>
    <row r="3" spans="1:8" ht="15" customHeight="1" x14ac:dyDescent="0.2">
      <c r="A3" s="8" t="s">
        <v>116</v>
      </c>
      <c r="B3" s="8" t="s">
        <v>117</v>
      </c>
      <c r="C3" s="8" t="s">
        <v>118</v>
      </c>
      <c r="D3" s="79" t="s">
        <v>21</v>
      </c>
      <c r="E3" s="62">
        <v>425</v>
      </c>
      <c r="F3" s="62">
        <v>425</v>
      </c>
      <c r="G3" s="60">
        <v>9000</v>
      </c>
      <c r="H3" s="61">
        <v>3825000</v>
      </c>
    </row>
    <row r="4" spans="1:8" ht="15" customHeight="1" x14ac:dyDescent="0.2">
      <c r="A4" s="8" t="s">
        <v>79</v>
      </c>
      <c r="B4" s="8" t="s">
        <v>80</v>
      </c>
      <c r="C4" s="8" t="s">
        <v>81</v>
      </c>
      <c r="D4" s="79" t="s">
        <v>21</v>
      </c>
      <c r="E4" s="62">
        <v>155</v>
      </c>
      <c r="F4" s="62">
        <v>149</v>
      </c>
      <c r="G4" s="60">
        <v>89470</v>
      </c>
      <c r="H4" s="61">
        <v>13544910</v>
      </c>
    </row>
    <row r="5" spans="1:8" ht="15" customHeight="1" x14ac:dyDescent="0.2">
      <c r="A5" s="8" t="s">
        <v>88</v>
      </c>
      <c r="B5" s="8" t="s">
        <v>89</v>
      </c>
      <c r="C5" s="8" t="s">
        <v>90</v>
      </c>
      <c r="D5" s="79" t="s">
        <v>21</v>
      </c>
      <c r="E5" s="62">
        <v>316</v>
      </c>
      <c r="F5" s="62">
        <v>316</v>
      </c>
      <c r="G5" s="60">
        <v>15984</v>
      </c>
      <c r="H5" s="61">
        <v>5050944</v>
      </c>
    </row>
    <row r="6" spans="1:8" ht="15" customHeight="1" x14ac:dyDescent="0.2">
      <c r="A6" s="8" t="s">
        <v>271</v>
      </c>
      <c r="B6" s="8" t="s">
        <v>272</v>
      </c>
      <c r="C6" s="8" t="s">
        <v>273</v>
      </c>
      <c r="D6" s="79" t="s">
        <v>21</v>
      </c>
      <c r="E6" s="62">
        <v>140</v>
      </c>
      <c r="F6" s="62">
        <v>140</v>
      </c>
      <c r="G6" s="60">
        <v>33108</v>
      </c>
      <c r="H6" s="61">
        <v>4635120</v>
      </c>
    </row>
    <row r="7" spans="1:8" ht="15" customHeight="1" x14ac:dyDescent="0.2">
      <c r="A7" s="8" t="s">
        <v>85</v>
      </c>
      <c r="B7" s="8" t="s">
        <v>86</v>
      </c>
      <c r="C7" s="8" t="s">
        <v>87</v>
      </c>
      <c r="D7" s="79" t="s">
        <v>17</v>
      </c>
      <c r="E7" s="62">
        <v>61</v>
      </c>
      <c r="F7" s="62">
        <v>61</v>
      </c>
      <c r="G7" s="60">
        <v>37060</v>
      </c>
      <c r="H7" s="61">
        <v>2260660</v>
      </c>
    </row>
    <row r="8" spans="1:8" ht="12.75" customHeight="1" x14ac:dyDescent="0.2">
      <c r="A8" s="9" t="s">
        <v>390</v>
      </c>
      <c r="B8" s="9"/>
      <c r="C8" s="10"/>
      <c r="D8" s="10"/>
      <c r="E8" s="10"/>
      <c r="F8" s="10"/>
      <c r="G8" s="10"/>
      <c r="H8" s="10"/>
    </row>
    <row r="9" spans="1:8" ht="15" customHeight="1" x14ac:dyDescent="0.2">
      <c r="A9" s="8" t="s">
        <v>154</v>
      </c>
      <c r="B9" s="8" t="s">
        <v>154</v>
      </c>
      <c r="C9" s="8" t="s">
        <v>154</v>
      </c>
      <c r="D9" s="79" t="s">
        <v>154</v>
      </c>
      <c r="E9" s="62" t="s">
        <v>154</v>
      </c>
      <c r="F9" s="62" t="s">
        <v>154</v>
      </c>
      <c r="G9" s="60" t="s">
        <v>154</v>
      </c>
      <c r="H9" s="61" t="s">
        <v>154</v>
      </c>
    </row>
    <row r="11" spans="1:8" ht="12.75" customHeight="1" x14ac:dyDescent="0.2">
      <c r="B11" s="118" t="s">
        <v>368</v>
      </c>
      <c r="C11" s="118" t="s">
        <v>369</v>
      </c>
    </row>
    <row r="12" spans="1:8" ht="12.75" customHeight="1" x14ac:dyDescent="0.2">
      <c r="B12" s="118"/>
      <c r="C12" s="118" t="s">
        <v>370</v>
      </c>
    </row>
    <row r="13" spans="1:8" ht="12.75" customHeight="1" x14ac:dyDescent="0.2">
      <c r="B13" s="118"/>
      <c r="C13" s="118" t="s">
        <v>371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showGridLines="0" tabSelected="1" zoomScale="140" zoomScaleNormal="140" workbookViewId="0">
      <pane ySplit="1" topLeftCell="A95" activePane="bottomLeft" state="frozen"/>
      <selection pane="bottomLeft" activeCell="B109" sqref="B109:C11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0" customWidth="1"/>
  </cols>
  <sheetData>
    <row r="1" spans="1:8" ht="24" customHeight="1" x14ac:dyDescent="0.2">
      <c r="A1" s="24" t="s">
        <v>363</v>
      </c>
      <c r="B1" s="24" t="s">
        <v>13</v>
      </c>
      <c r="C1" s="24" t="s">
        <v>364</v>
      </c>
      <c r="D1" s="131" t="s">
        <v>365</v>
      </c>
      <c r="E1" s="21" t="s">
        <v>342</v>
      </c>
      <c r="F1" s="21" t="s">
        <v>341</v>
      </c>
      <c r="G1" s="21" t="s">
        <v>391</v>
      </c>
      <c r="H1" s="21" t="s">
        <v>344</v>
      </c>
    </row>
    <row r="2" spans="1:8" s="82" customFormat="1" ht="15" customHeight="1" x14ac:dyDescent="0.2">
      <c r="A2" s="80" t="s">
        <v>333</v>
      </c>
      <c r="B2" s="80"/>
      <c r="C2" s="81"/>
      <c r="D2" s="81"/>
      <c r="E2" s="81"/>
      <c r="F2" s="81"/>
      <c r="G2" s="81"/>
      <c r="H2" s="81"/>
    </row>
    <row r="3" spans="1:8" s="82" customFormat="1" ht="15" customHeight="1" x14ac:dyDescent="0.2">
      <c r="A3" s="83" t="s">
        <v>103</v>
      </c>
      <c r="B3" s="83" t="s">
        <v>104</v>
      </c>
      <c r="C3" s="83" t="s">
        <v>105</v>
      </c>
      <c r="D3" s="86" t="s">
        <v>17</v>
      </c>
      <c r="E3" s="84">
        <v>52</v>
      </c>
      <c r="F3" s="84">
        <v>262800</v>
      </c>
      <c r="G3" s="85">
        <v>5053.8462</v>
      </c>
      <c r="H3" s="84">
        <v>560853000</v>
      </c>
    </row>
    <row r="4" spans="1:8" ht="15" customHeight="1" x14ac:dyDescent="0.2">
      <c r="A4" s="83" t="s">
        <v>107</v>
      </c>
      <c r="B4" s="83" t="s">
        <v>108</v>
      </c>
      <c r="C4" s="83" t="s">
        <v>109</v>
      </c>
      <c r="D4" s="86" t="s">
        <v>21</v>
      </c>
      <c r="E4" s="84">
        <v>13558</v>
      </c>
      <c r="F4" s="84">
        <v>2616377</v>
      </c>
      <c r="G4" s="85">
        <v>192.97659999999999</v>
      </c>
      <c r="H4" s="84">
        <v>825218256</v>
      </c>
    </row>
    <row r="5" spans="1:8" ht="15" customHeight="1" x14ac:dyDescent="0.2">
      <c r="A5" s="83" t="s">
        <v>111</v>
      </c>
      <c r="B5" s="83" t="s">
        <v>112</v>
      </c>
      <c r="C5" s="83" t="s">
        <v>78</v>
      </c>
      <c r="D5" s="86" t="s">
        <v>17</v>
      </c>
      <c r="E5" s="84">
        <v>4504</v>
      </c>
      <c r="F5" s="84">
        <v>2254212</v>
      </c>
      <c r="G5" s="85">
        <v>500.49110000000002</v>
      </c>
      <c r="H5" s="84">
        <v>4711791000</v>
      </c>
    </row>
    <row r="6" spans="1:8" ht="15" customHeight="1" x14ac:dyDescent="0.2">
      <c r="A6" s="83" t="s">
        <v>76</v>
      </c>
      <c r="B6" s="83" t="s">
        <v>77</v>
      </c>
      <c r="C6" s="83" t="s">
        <v>78</v>
      </c>
      <c r="D6" s="86" t="s">
        <v>17</v>
      </c>
      <c r="E6" s="84">
        <v>44209</v>
      </c>
      <c r="F6" s="84">
        <v>18899111</v>
      </c>
      <c r="G6" s="85">
        <v>427.49470000000002</v>
      </c>
      <c r="H6" s="84">
        <v>2876458400</v>
      </c>
    </row>
    <row r="7" spans="1:8" ht="15" customHeight="1" x14ac:dyDescent="0.2">
      <c r="A7" s="83" t="s">
        <v>113</v>
      </c>
      <c r="B7" s="83" t="s">
        <v>114</v>
      </c>
      <c r="C7" s="83" t="s">
        <v>115</v>
      </c>
      <c r="D7" s="86" t="s">
        <v>17</v>
      </c>
      <c r="E7" s="84">
        <v>10</v>
      </c>
      <c r="F7" s="84">
        <v>2500</v>
      </c>
      <c r="G7" s="85">
        <v>250</v>
      </c>
      <c r="H7" s="84">
        <v>9347500</v>
      </c>
    </row>
    <row r="8" spans="1:8" ht="15" customHeight="1" x14ac:dyDescent="0.2">
      <c r="A8" s="83" t="s">
        <v>49</v>
      </c>
      <c r="B8" s="83" t="s">
        <v>50</v>
      </c>
      <c r="C8" s="83" t="s">
        <v>51</v>
      </c>
      <c r="D8" s="86" t="s">
        <v>17</v>
      </c>
      <c r="E8" s="84">
        <v>130</v>
      </c>
      <c r="F8" s="84">
        <v>7170.2</v>
      </c>
      <c r="G8" s="85">
        <v>55.1554</v>
      </c>
      <c r="H8" s="84">
        <v>31839641.600000001</v>
      </c>
    </row>
    <row r="9" spans="1:8" ht="15" customHeight="1" x14ac:dyDescent="0.2">
      <c r="A9" s="83" t="s">
        <v>116</v>
      </c>
      <c r="B9" s="83" t="s">
        <v>117</v>
      </c>
      <c r="C9" s="83" t="s">
        <v>118</v>
      </c>
      <c r="D9" s="86" t="s">
        <v>21</v>
      </c>
      <c r="E9" s="84">
        <v>15349</v>
      </c>
      <c r="F9" s="84">
        <v>6486551</v>
      </c>
      <c r="G9" s="85">
        <v>422.60410000000002</v>
      </c>
      <c r="H9" s="84">
        <v>2174577704</v>
      </c>
    </row>
    <row r="10" spans="1:8" ht="15" customHeight="1" x14ac:dyDescent="0.2">
      <c r="A10" s="83" t="s">
        <v>91</v>
      </c>
      <c r="B10" s="83" t="s">
        <v>92</v>
      </c>
      <c r="C10" s="83" t="s">
        <v>93</v>
      </c>
      <c r="D10" s="86" t="s">
        <v>21</v>
      </c>
      <c r="E10" s="84">
        <v>4066</v>
      </c>
      <c r="F10" s="84">
        <v>4166345</v>
      </c>
      <c r="G10" s="85">
        <v>1024.6790000000001</v>
      </c>
      <c r="H10" s="84">
        <v>3250942500</v>
      </c>
    </row>
    <row r="11" spans="1:8" ht="15" customHeight="1" x14ac:dyDescent="0.2">
      <c r="A11" s="83" t="s">
        <v>34</v>
      </c>
      <c r="B11" s="83" t="s">
        <v>35</v>
      </c>
      <c r="C11" s="83" t="s">
        <v>36</v>
      </c>
      <c r="D11" s="86" t="s">
        <v>17</v>
      </c>
      <c r="E11" s="84">
        <v>1766</v>
      </c>
      <c r="F11" s="84">
        <v>296228</v>
      </c>
      <c r="G11" s="85">
        <v>167.73949999999999</v>
      </c>
      <c r="H11" s="84">
        <v>617123185</v>
      </c>
    </row>
    <row r="12" spans="1:8" ht="15" customHeight="1" x14ac:dyDescent="0.2">
      <c r="A12" s="83" t="s">
        <v>94</v>
      </c>
      <c r="B12" s="83" t="s">
        <v>95</v>
      </c>
      <c r="C12" s="83" t="s">
        <v>96</v>
      </c>
      <c r="D12" s="86" t="s">
        <v>17</v>
      </c>
      <c r="E12" s="84">
        <v>7341</v>
      </c>
      <c r="F12" s="84">
        <v>3446158</v>
      </c>
      <c r="G12" s="85">
        <v>469.43990000000002</v>
      </c>
      <c r="H12" s="84">
        <v>662872000</v>
      </c>
    </row>
    <row r="13" spans="1:8" ht="15" customHeight="1" x14ac:dyDescent="0.2">
      <c r="A13" s="83" t="s">
        <v>119</v>
      </c>
      <c r="B13" s="83" t="s">
        <v>120</v>
      </c>
      <c r="C13" s="83" t="s">
        <v>121</v>
      </c>
      <c r="D13" s="86" t="s">
        <v>17</v>
      </c>
      <c r="E13" s="84">
        <v>993</v>
      </c>
      <c r="F13" s="84">
        <v>680725</v>
      </c>
      <c r="G13" s="85">
        <v>685.52369999999996</v>
      </c>
      <c r="H13" s="84">
        <v>408000000</v>
      </c>
    </row>
    <row r="14" spans="1:8" ht="15" customHeight="1" x14ac:dyDescent="0.2">
      <c r="A14" s="83" t="s">
        <v>122</v>
      </c>
      <c r="B14" s="83" t="s">
        <v>123</v>
      </c>
      <c r="C14" s="83" t="s">
        <v>124</v>
      </c>
      <c r="D14" s="86" t="s">
        <v>17</v>
      </c>
      <c r="E14" s="84">
        <v>1700</v>
      </c>
      <c r="F14" s="84">
        <v>25958.2</v>
      </c>
      <c r="G14" s="85">
        <v>15.269500000000001</v>
      </c>
      <c r="H14" s="84">
        <v>10905537</v>
      </c>
    </row>
    <row r="15" spans="1:8" ht="15" customHeight="1" x14ac:dyDescent="0.2">
      <c r="A15" s="83" t="s">
        <v>125</v>
      </c>
      <c r="B15" s="83" t="s">
        <v>126</v>
      </c>
      <c r="C15" s="83" t="s">
        <v>127</v>
      </c>
      <c r="D15" s="86" t="s">
        <v>17</v>
      </c>
      <c r="E15" s="84">
        <v>2000</v>
      </c>
      <c r="F15" s="84">
        <v>50400</v>
      </c>
      <c r="G15" s="85">
        <v>25.2</v>
      </c>
      <c r="H15" s="84">
        <v>12751200</v>
      </c>
    </row>
    <row r="16" spans="1:8" ht="15" customHeight="1" x14ac:dyDescent="0.2">
      <c r="A16" s="83" t="s">
        <v>128</v>
      </c>
      <c r="B16" s="83" t="s">
        <v>129</v>
      </c>
      <c r="C16" s="83" t="s">
        <v>130</v>
      </c>
      <c r="D16" s="86" t="s">
        <v>17</v>
      </c>
      <c r="E16" s="84">
        <v>42</v>
      </c>
      <c r="F16" s="84">
        <v>259200</v>
      </c>
      <c r="G16" s="85">
        <v>6171.4286000000002</v>
      </c>
      <c r="H16" s="84">
        <v>651000000</v>
      </c>
    </row>
    <row r="17" spans="1:8" ht="15" customHeight="1" x14ac:dyDescent="0.2">
      <c r="A17" s="83" t="s">
        <v>46</v>
      </c>
      <c r="B17" s="83" t="s">
        <v>47</v>
      </c>
      <c r="C17" s="83" t="s">
        <v>48</v>
      </c>
      <c r="D17" s="86" t="s">
        <v>17</v>
      </c>
      <c r="E17" s="84">
        <v>50</v>
      </c>
      <c r="F17" s="84">
        <v>1050</v>
      </c>
      <c r="G17" s="85">
        <v>21</v>
      </c>
      <c r="H17" s="84">
        <v>207894855</v>
      </c>
    </row>
    <row r="18" spans="1:8" ht="15" customHeight="1" x14ac:dyDescent="0.2">
      <c r="A18" s="83" t="s">
        <v>131</v>
      </c>
      <c r="B18" s="83" t="s">
        <v>132</v>
      </c>
      <c r="C18" s="83" t="s">
        <v>133</v>
      </c>
      <c r="D18" s="86" t="s">
        <v>21</v>
      </c>
      <c r="E18" s="84">
        <v>1</v>
      </c>
      <c r="F18" s="84">
        <v>5600</v>
      </c>
      <c r="G18" s="85">
        <v>5600</v>
      </c>
      <c r="H18" s="84">
        <v>2357303200</v>
      </c>
    </row>
    <row r="19" spans="1:8" ht="15" customHeight="1" x14ac:dyDescent="0.2">
      <c r="A19" s="83" t="s">
        <v>134</v>
      </c>
      <c r="B19" s="83" t="s">
        <v>135</v>
      </c>
      <c r="C19" s="83" t="s">
        <v>133</v>
      </c>
      <c r="D19" s="86" t="s">
        <v>21</v>
      </c>
      <c r="E19" s="84">
        <v>2</v>
      </c>
      <c r="F19" s="84">
        <v>10900</v>
      </c>
      <c r="G19" s="85">
        <v>5450</v>
      </c>
      <c r="H19" s="84">
        <v>47250000</v>
      </c>
    </row>
    <row r="20" spans="1:8" ht="15" customHeight="1" x14ac:dyDescent="0.2">
      <c r="A20" s="83" t="s">
        <v>136</v>
      </c>
      <c r="B20" s="83" t="s">
        <v>137</v>
      </c>
      <c r="C20" s="83" t="s">
        <v>138</v>
      </c>
      <c r="D20" s="86" t="s">
        <v>17</v>
      </c>
      <c r="E20" s="84">
        <v>29423</v>
      </c>
      <c r="F20" s="84">
        <v>489254.15</v>
      </c>
      <c r="G20" s="85">
        <v>16.628299999999999</v>
      </c>
      <c r="H20" s="84">
        <v>169558941</v>
      </c>
    </row>
    <row r="21" spans="1:8" ht="15" customHeight="1" x14ac:dyDescent="0.2">
      <c r="A21" s="83" t="s">
        <v>139</v>
      </c>
      <c r="B21" s="83" t="s">
        <v>140</v>
      </c>
      <c r="C21" s="83" t="s">
        <v>141</v>
      </c>
      <c r="D21" s="86" t="s">
        <v>21</v>
      </c>
      <c r="E21" s="84">
        <v>80150</v>
      </c>
      <c r="F21" s="84">
        <v>1122005.1000000001</v>
      </c>
      <c r="G21" s="85">
        <v>13.998799999999999</v>
      </c>
      <c r="H21" s="84">
        <v>333710617.5</v>
      </c>
    </row>
    <row r="22" spans="1:8" ht="15" customHeight="1" x14ac:dyDescent="0.2">
      <c r="A22" s="83" t="s">
        <v>97</v>
      </c>
      <c r="B22" s="83" t="s">
        <v>98</v>
      </c>
      <c r="C22" s="83" t="s">
        <v>99</v>
      </c>
      <c r="D22" s="86" t="s">
        <v>17</v>
      </c>
      <c r="E22" s="84">
        <v>3108</v>
      </c>
      <c r="F22" s="84">
        <v>3325205</v>
      </c>
      <c r="G22" s="85">
        <v>1069.8858</v>
      </c>
      <c r="H22" s="84">
        <v>1391574250</v>
      </c>
    </row>
    <row r="23" spans="1:8" ht="15" customHeight="1" x14ac:dyDescent="0.2">
      <c r="A23" s="83" t="s">
        <v>18</v>
      </c>
      <c r="B23" s="83" t="s">
        <v>19</v>
      </c>
      <c r="C23" s="83" t="s">
        <v>20</v>
      </c>
      <c r="D23" s="86" t="s">
        <v>21</v>
      </c>
      <c r="E23" s="84">
        <v>3660</v>
      </c>
      <c r="F23" s="84">
        <v>21960</v>
      </c>
      <c r="G23" s="85">
        <v>6</v>
      </c>
      <c r="H23" s="84">
        <v>11409858</v>
      </c>
    </row>
    <row r="24" spans="1:8" ht="15" customHeight="1" x14ac:dyDescent="0.2">
      <c r="A24" s="83" t="s">
        <v>142</v>
      </c>
      <c r="B24" s="83" t="s">
        <v>143</v>
      </c>
      <c r="C24" s="83" t="s">
        <v>144</v>
      </c>
      <c r="D24" s="86" t="s">
        <v>17</v>
      </c>
      <c r="E24" s="84">
        <v>1717</v>
      </c>
      <c r="F24" s="84">
        <v>24038</v>
      </c>
      <c r="G24" s="85">
        <v>14</v>
      </c>
      <c r="H24" s="84">
        <v>200958380</v>
      </c>
    </row>
    <row r="25" spans="1:8" ht="15" customHeight="1" x14ac:dyDescent="0.2">
      <c r="A25" s="83" t="s">
        <v>145</v>
      </c>
      <c r="B25" s="83" t="s">
        <v>146</v>
      </c>
      <c r="C25" s="83" t="s">
        <v>147</v>
      </c>
      <c r="D25" s="86" t="s">
        <v>17</v>
      </c>
      <c r="E25" s="84">
        <v>3144</v>
      </c>
      <c r="F25" s="84">
        <v>6853.92</v>
      </c>
      <c r="G25" s="85">
        <v>2.1800000000000002</v>
      </c>
      <c r="H25" s="84">
        <v>23397739.440000001</v>
      </c>
    </row>
    <row r="26" spans="1:8" ht="15" customHeight="1" x14ac:dyDescent="0.2">
      <c r="A26" s="83" t="s">
        <v>148</v>
      </c>
      <c r="B26" s="83" t="s">
        <v>149</v>
      </c>
      <c r="C26" s="83" t="s">
        <v>150</v>
      </c>
      <c r="D26" s="86" t="s">
        <v>17</v>
      </c>
      <c r="E26" s="84">
        <v>352</v>
      </c>
      <c r="F26" s="84">
        <v>285370</v>
      </c>
      <c r="G26" s="85">
        <v>810.71019999999999</v>
      </c>
      <c r="H26" s="84">
        <v>518221825</v>
      </c>
    </row>
    <row r="27" spans="1:8" ht="15" customHeight="1" x14ac:dyDescent="0.2">
      <c r="A27" s="83" t="s">
        <v>151</v>
      </c>
      <c r="B27" s="83" t="s">
        <v>152</v>
      </c>
      <c r="C27" s="83" t="s">
        <v>153</v>
      </c>
      <c r="D27" s="86" t="s">
        <v>17</v>
      </c>
      <c r="E27" s="84">
        <v>140</v>
      </c>
      <c r="F27" s="84">
        <v>36400</v>
      </c>
      <c r="G27" s="85">
        <v>260</v>
      </c>
      <c r="H27" s="84">
        <v>291062200</v>
      </c>
    </row>
    <row r="28" spans="1:8" ht="15" customHeight="1" x14ac:dyDescent="0.2">
      <c r="A28" s="83" t="s">
        <v>155</v>
      </c>
      <c r="B28" s="83" t="s">
        <v>156</v>
      </c>
      <c r="C28" s="83" t="s">
        <v>157</v>
      </c>
      <c r="D28" s="86" t="s">
        <v>17</v>
      </c>
      <c r="E28" s="84">
        <v>2645</v>
      </c>
      <c r="F28" s="84">
        <v>841522</v>
      </c>
      <c r="G28" s="85">
        <v>318.1558</v>
      </c>
      <c r="H28" s="84">
        <v>157810320</v>
      </c>
    </row>
    <row r="29" spans="1:8" ht="15" customHeight="1" x14ac:dyDescent="0.2">
      <c r="A29" s="83" t="s">
        <v>158</v>
      </c>
      <c r="B29" s="83" t="s">
        <v>159</v>
      </c>
      <c r="C29" s="83" t="s">
        <v>160</v>
      </c>
      <c r="D29" s="86" t="s">
        <v>21</v>
      </c>
      <c r="E29" s="84">
        <v>41</v>
      </c>
      <c r="F29" s="84">
        <v>21595</v>
      </c>
      <c r="G29" s="85">
        <v>526.70730000000003</v>
      </c>
      <c r="H29" s="84">
        <v>1062928125</v>
      </c>
    </row>
    <row r="30" spans="1:8" ht="15" customHeight="1" x14ac:dyDescent="0.2">
      <c r="A30" s="83" t="s">
        <v>64</v>
      </c>
      <c r="B30" s="83" t="s">
        <v>65</v>
      </c>
      <c r="C30" s="83" t="s">
        <v>66</v>
      </c>
      <c r="D30" s="86" t="s">
        <v>17</v>
      </c>
      <c r="E30" s="84">
        <v>5667</v>
      </c>
      <c r="F30" s="84">
        <v>68378.2</v>
      </c>
      <c r="G30" s="85">
        <v>12.066000000000001</v>
      </c>
      <c r="H30" s="84">
        <v>62141750</v>
      </c>
    </row>
    <row r="31" spans="1:8" ht="15" customHeight="1" x14ac:dyDescent="0.2">
      <c r="A31" s="83" t="s">
        <v>79</v>
      </c>
      <c r="B31" s="83" t="s">
        <v>80</v>
      </c>
      <c r="C31" s="83" t="s">
        <v>81</v>
      </c>
      <c r="D31" s="86" t="s">
        <v>21</v>
      </c>
      <c r="E31" s="84">
        <v>194076</v>
      </c>
      <c r="F31" s="84">
        <v>29357001</v>
      </c>
      <c r="G31" s="85">
        <v>151.2655</v>
      </c>
      <c r="H31" s="84">
        <v>12332179664</v>
      </c>
    </row>
    <row r="32" spans="1:8" ht="15" customHeight="1" x14ac:dyDescent="0.2">
      <c r="A32" s="83" t="s">
        <v>161</v>
      </c>
      <c r="B32" s="83" t="s">
        <v>162</v>
      </c>
      <c r="C32" s="83" t="s">
        <v>163</v>
      </c>
      <c r="D32" s="86" t="s">
        <v>17</v>
      </c>
      <c r="E32" s="84">
        <v>111</v>
      </c>
      <c r="F32" s="84">
        <v>37590</v>
      </c>
      <c r="G32" s="85">
        <v>338.64859999999999</v>
      </c>
      <c r="H32" s="84">
        <v>183098800</v>
      </c>
    </row>
    <row r="33" spans="1:8" ht="15" customHeight="1" x14ac:dyDescent="0.2">
      <c r="A33" s="83" t="s">
        <v>164</v>
      </c>
      <c r="B33" s="83" t="s">
        <v>165</v>
      </c>
      <c r="C33" s="83" t="s">
        <v>166</v>
      </c>
      <c r="D33" s="86" t="s">
        <v>17</v>
      </c>
      <c r="E33" s="84">
        <v>438</v>
      </c>
      <c r="F33" s="84">
        <v>29346</v>
      </c>
      <c r="G33" s="85">
        <v>67</v>
      </c>
      <c r="H33" s="84">
        <v>165414223</v>
      </c>
    </row>
    <row r="34" spans="1:8" ht="15" customHeight="1" x14ac:dyDescent="0.2">
      <c r="A34" s="83" t="s">
        <v>67</v>
      </c>
      <c r="B34" s="83" t="s">
        <v>68</v>
      </c>
      <c r="C34" s="83" t="s">
        <v>69</v>
      </c>
      <c r="D34" s="86" t="s">
        <v>17</v>
      </c>
      <c r="E34" s="84">
        <v>283</v>
      </c>
      <c r="F34" s="84">
        <v>1033040</v>
      </c>
      <c r="G34" s="85">
        <v>3650.3180000000002</v>
      </c>
      <c r="H34" s="84">
        <v>1434213440</v>
      </c>
    </row>
    <row r="35" spans="1:8" ht="15" customHeight="1" x14ac:dyDescent="0.2">
      <c r="A35" s="83" t="s">
        <v>167</v>
      </c>
      <c r="B35" s="83" t="s">
        <v>168</v>
      </c>
      <c r="C35" s="83" t="s">
        <v>169</v>
      </c>
      <c r="D35" s="86" t="s">
        <v>17</v>
      </c>
      <c r="E35" s="84">
        <v>606</v>
      </c>
      <c r="F35" s="84">
        <v>81525</v>
      </c>
      <c r="G35" s="85">
        <v>134.52969999999999</v>
      </c>
      <c r="H35" s="84">
        <v>100121622</v>
      </c>
    </row>
    <row r="36" spans="1:8" ht="15" customHeight="1" x14ac:dyDescent="0.2">
      <c r="A36" s="83" t="s">
        <v>170</v>
      </c>
      <c r="B36" s="83" t="s">
        <v>171</v>
      </c>
      <c r="C36" s="83" t="s">
        <v>172</v>
      </c>
      <c r="D36" s="86" t="s">
        <v>17</v>
      </c>
      <c r="E36" s="84">
        <v>19</v>
      </c>
      <c r="F36" s="84">
        <v>285</v>
      </c>
      <c r="G36" s="85">
        <v>15</v>
      </c>
      <c r="H36" s="84">
        <v>4541400</v>
      </c>
    </row>
    <row r="37" spans="1:8" ht="15" customHeight="1" x14ac:dyDescent="0.2">
      <c r="A37" s="83" t="s">
        <v>22</v>
      </c>
      <c r="B37" s="83" t="s">
        <v>23</v>
      </c>
      <c r="C37" s="83" t="s">
        <v>24</v>
      </c>
      <c r="D37" s="86" t="s">
        <v>21</v>
      </c>
      <c r="E37" s="84">
        <v>1170</v>
      </c>
      <c r="F37" s="84">
        <v>202114.5</v>
      </c>
      <c r="G37" s="85">
        <v>172.7474</v>
      </c>
      <c r="H37" s="84">
        <v>116604710</v>
      </c>
    </row>
    <row r="38" spans="1:8" ht="15" customHeight="1" x14ac:dyDescent="0.2">
      <c r="A38" s="83" t="s">
        <v>173</v>
      </c>
      <c r="B38" s="83" t="s">
        <v>174</v>
      </c>
      <c r="C38" s="83" t="s">
        <v>175</v>
      </c>
      <c r="D38" s="86" t="s">
        <v>17</v>
      </c>
      <c r="E38" s="84">
        <v>71</v>
      </c>
      <c r="F38" s="84">
        <v>92990</v>
      </c>
      <c r="G38" s="85">
        <v>1309.7183</v>
      </c>
      <c r="H38" s="84">
        <v>192400000</v>
      </c>
    </row>
    <row r="39" spans="1:8" ht="15" customHeight="1" x14ac:dyDescent="0.2">
      <c r="A39" s="83" t="s">
        <v>176</v>
      </c>
      <c r="B39" s="83" t="s">
        <v>177</v>
      </c>
      <c r="C39" s="83" t="s">
        <v>178</v>
      </c>
      <c r="D39" s="86" t="s">
        <v>21</v>
      </c>
      <c r="E39" s="84">
        <v>194</v>
      </c>
      <c r="F39" s="84">
        <v>36760</v>
      </c>
      <c r="G39" s="85">
        <v>189.4845</v>
      </c>
      <c r="H39" s="84">
        <v>456149232</v>
      </c>
    </row>
    <row r="40" spans="1:8" ht="15" customHeight="1" x14ac:dyDescent="0.2">
      <c r="A40" s="83" t="s">
        <v>25</v>
      </c>
      <c r="B40" s="83" t="s">
        <v>26</v>
      </c>
      <c r="C40" s="83" t="s">
        <v>27</v>
      </c>
      <c r="D40" s="86" t="s">
        <v>17</v>
      </c>
      <c r="E40" s="84">
        <v>203</v>
      </c>
      <c r="F40" s="84">
        <v>9558</v>
      </c>
      <c r="G40" s="85">
        <v>47.0837</v>
      </c>
      <c r="H40" s="84">
        <v>12390620</v>
      </c>
    </row>
    <row r="41" spans="1:8" ht="15" customHeight="1" x14ac:dyDescent="0.2">
      <c r="A41" s="83" t="s">
        <v>179</v>
      </c>
      <c r="B41" s="83" t="s">
        <v>180</v>
      </c>
      <c r="C41" s="83" t="s">
        <v>181</v>
      </c>
      <c r="D41" s="86" t="s">
        <v>21</v>
      </c>
      <c r="E41" s="84">
        <v>200</v>
      </c>
      <c r="F41" s="84">
        <v>646340</v>
      </c>
      <c r="G41" s="85">
        <v>3231.7</v>
      </c>
      <c r="H41" s="84">
        <v>31600000000</v>
      </c>
    </row>
    <row r="42" spans="1:8" ht="15" customHeight="1" x14ac:dyDescent="0.2">
      <c r="A42" s="83" t="s">
        <v>182</v>
      </c>
      <c r="B42" s="83" t="s">
        <v>183</v>
      </c>
      <c r="C42" s="83" t="s">
        <v>184</v>
      </c>
      <c r="D42" s="86" t="s">
        <v>17</v>
      </c>
      <c r="E42" s="84">
        <v>80725</v>
      </c>
      <c r="F42" s="84">
        <v>344085.36</v>
      </c>
      <c r="G42" s="85">
        <v>4.2624000000000004</v>
      </c>
      <c r="H42" s="84">
        <v>59192524</v>
      </c>
    </row>
    <row r="43" spans="1:8" ht="15" customHeight="1" x14ac:dyDescent="0.2">
      <c r="A43" s="83" t="s">
        <v>185</v>
      </c>
      <c r="B43" s="83" t="s">
        <v>186</v>
      </c>
      <c r="C43" s="83" t="s">
        <v>187</v>
      </c>
      <c r="D43" s="86" t="s">
        <v>17</v>
      </c>
      <c r="E43" s="84">
        <v>30</v>
      </c>
      <c r="F43" s="84">
        <v>1772.5</v>
      </c>
      <c r="G43" s="85">
        <v>59.083300000000001</v>
      </c>
      <c r="H43" s="84">
        <v>47195940</v>
      </c>
    </row>
    <row r="44" spans="1:8" ht="15" customHeight="1" x14ac:dyDescent="0.2">
      <c r="A44" s="83" t="s">
        <v>188</v>
      </c>
      <c r="B44" s="83" t="s">
        <v>189</v>
      </c>
      <c r="C44" s="83" t="s">
        <v>190</v>
      </c>
      <c r="D44" s="86" t="s">
        <v>17</v>
      </c>
      <c r="E44" s="84">
        <v>103</v>
      </c>
      <c r="F44" s="84">
        <v>103590</v>
      </c>
      <c r="G44" s="85">
        <v>1005.7282</v>
      </c>
      <c r="H44" s="84">
        <v>111953450</v>
      </c>
    </row>
    <row r="45" spans="1:8" ht="15" customHeight="1" x14ac:dyDescent="0.2">
      <c r="A45" s="83" t="s">
        <v>191</v>
      </c>
      <c r="B45" s="83" t="s">
        <v>192</v>
      </c>
      <c r="C45" s="83" t="s">
        <v>193</v>
      </c>
      <c r="D45" s="86" t="s">
        <v>17</v>
      </c>
      <c r="E45" s="84">
        <v>6238</v>
      </c>
      <c r="F45" s="84">
        <v>25042250</v>
      </c>
      <c r="G45" s="85">
        <v>4014.4677999999999</v>
      </c>
      <c r="H45" s="84">
        <v>325000000</v>
      </c>
    </row>
    <row r="46" spans="1:8" ht="15" customHeight="1" x14ac:dyDescent="0.2">
      <c r="A46" s="83" t="s">
        <v>194</v>
      </c>
      <c r="B46" s="83" t="s">
        <v>195</v>
      </c>
      <c r="C46" s="83" t="s">
        <v>196</v>
      </c>
      <c r="D46" s="86" t="s">
        <v>17</v>
      </c>
      <c r="E46" s="84">
        <v>1830</v>
      </c>
      <c r="F46" s="84">
        <v>46604.2</v>
      </c>
      <c r="G46" s="85">
        <v>25.466799999999999</v>
      </c>
      <c r="H46" s="84">
        <v>40589515.200000003</v>
      </c>
    </row>
    <row r="47" spans="1:8" ht="15" customHeight="1" x14ac:dyDescent="0.2">
      <c r="A47" s="83" t="s">
        <v>197</v>
      </c>
      <c r="B47" s="83" t="s">
        <v>198</v>
      </c>
      <c r="C47" s="83" t="s">
        <v>199</v>
      </c>
      <c r="D47" s="86" t="s">
        <v>21</v>
      </c>
      <c r="E47" s="84">
        <v>409420</v>
      </c>
      <c r="F47" s="84">
        <v>2338252.1800000002</v>
      </c>
      <c r="G47" s="85">
        <v>5.7111000000000001</v>
      </c>
      <c r="H47" s="84">
        <v>280050513.30000001</v>
      </c>
    </row>
    <row r="48" spans="1:8" ht="15" customHeight="1" x14ac:dyDescent="0.2">
      <c r="A48" s="83" t="s">
        <v>200</v>
      </c>
      <c r="B48" s="83" t="s">
        <v>201</v>
      </c>
      <c r="C48" s="83" t="s">
        <v>202</v>
      </c>
      <c r="D48" s="86" t="s">
        <v>17</v>
      </c>
      <c r="E48" s="84">
        <v>54</v>
      </c>
      <c r="F48" s="84">
        <v>270000</v>
      </c>
      <c r="G48" s="85">
        <v>5000</v>
      </c>
      <c r="H48" s="84">
        <v>5038290000</v>
      </c>
    </row>
    <row r="49" spans="1:8" ht="15" customHeight="1" x14ac:dyDescent="0.2">
      <c r="A49" s="83" t="s">
        <v>28</v>
      </c>
      <c r="B49" s="83" t="s">
        <v>29</v>
      </c>
      <c r="C49" s="83" t="s">
        <v>30</v>
      </c>
      <c r="D49" s="86" t="s">
        <v>17</v>
      </c>
      <c r="E49" s="84">
        <v>3743</v>
      </c>
      <c r="F49" s="84">
        <v>19792.849999999999</v>
      </c>
      <c r="G49" s="85">
        <v>5.2880000000000003</v>
      </c>
      <c r="H49" s="84">
        <v>7902986.3499999996</v>
      </c>
    </row>
    <row r="50" spans="1:8" ht="15" customHeight="1" x14ac:dyDescent="0.2">
      <c r="A50" s="83" t="s">
        <v>203</v>
      </c>
      <c r="B50" s="83" t="s">
        <v>204</v>
      </c>
      <c r="C50" s="83" t="s">
        <v>205</v>
      </c>
      <c r="D50" s="86" t="s">
        <v>17</v>
      </c>
      <c r="E50" s="84">
        <v>87</v>
      </c>
      <c r="F50" s="84">
        <v>8700</v>
      </c>
      <c r="G50" s="85">
        <v>100</v>
      </c>
      <c r="H50" s="84">
        <v>193775300</v>
      </c>
    </row>
    <row r="51" spans="1:8" ht="15" customHeight="1" x14ac:dyDescent="0.2">
      <c r="A51" s="83" t="s">
        <v>206</v>
      </c>
      <c r="B51" s="83" t="s">
        <v>207</v>
      </c>
      <c r="C51" s="83" t="s">
        <v>208</v>
      </c>
      <c r="D51" s="86" t="s">
        <v>17</v>
      </c>
      <c r="E51" s="84">
        <v>38</v>
      </c>
      <c r="F51" s="84">
        <v>74400</v>
      </c>
      <c r="G51" s="85">
        <v>1957.8947000000001</v>
      </c>
      <c r="H51" s="84">
        <v>378666600</v>
      </c>
    </row>
    <row r="52" spans="1:8" ht="15" customHeight="1" x14ac:dyDescent="0.2">
      <c r="A52" s="83" t="s">
        <v>209</v>
      </c>
      <c r="B52" s="83" t="s">
        <v>210</v>
      </c>
      <c r="C52" s="83" t="s">
        <v>208</v>
      </c>
      <c r="D52" s="86" t="s">
        <v>17</v>
      </c>
      <c r="E52" s="84">
        <v>51</v>
      </c>
      <c r="F52" s="84">
        <v>100310</v>
      </c>
      <c r="G52" s="85">
        <v>1966.8626999999999</v>
      </c>
      <c r="H52" s="84">
        <v>115484640</v>
      </c>
    </row>
    <row r="53" spans="1:8" ht="15" customHeight="1" x14ac:dyDescent="0.2">
      <c r="A53" s="83" t="s">
        <v>100</v>
      </c>
      <c r="B53" s="83" t="s">
        <v>101</v>
      </c>
      <c r="C53" s="83" t="s">
        <v>102</v>
      </c>
      <c r="D53" s="86" t="s">
        <v>21</v>
      </c>
      <c r="E53" s="84">
        <v>4300</v>
      </c>
      <c r="F53" s="84">
        <v>2846035</v>
      </c>
      <c r="G53" s="85">
        <v>661.86860000000001</v>
      </c>
      <c r="H53" s="84">
        <v>1710459135</v>
      </c>
    </row>
    <row r="54" spans="1:8" ht="15" customHeight="1" x14ac:dyDescent="0.2">
      <c r="A54" s="83" t="s">
        <v>211</v>
      </c>
      <c r="B54" s="83" t="s">
        <v>212</v>
      </c>
      <c r="C54" s="83" t="s">
        <v>213</v>
      </c>
      <c r="D54" s="86" t="s">
        <v>17</v>
      </c>
      <c r="E54" s="84">
        <v>4416</v>
      </c>
      <c r="F54" s="84">
        <v>1766954</v>
      </c>
      <c r="G54" s="85">
        <v>400.12549999999999</v>
      </c>
      <c r="H54" s="84">
        <v>546701158</v>
      </c>
    </row>
    <row r="55" spans="1:8" ht="15" customHeight="1" x14ac:dyDescent="0.2">
      <c r="A55" s="83" t="s">
        <v>214</v>
      </c>
      <c r="B55" s="83" t="s">
        <v>215</v>
      </c>
      <c r="C55" s="83" t="s">
        <v>216</v>
      </c>
      <c r="D55" s="86" t="s">
        <v>21</v>
      </c>
      <c r="E55" s="84">
        <v>639</v>
      </c>
      <c r="F55" s="84">
        <v>257538</v>
      </c>
      <c r="G55" s="85">
        <v>403.03289999999998</v>
      </c>
      <c r="H55" s="84">
        <v>170878668</v>
      </c>
    </row>
    <row r="56" spans="1:8" ht="15" customHeight="1" x14ac:dyDescent="0.2">
      <c r="A56" s="83" t="s">
        <v>217</v>
      </c>
      <c r="B56" s="83" t="s">
        <v>218</v>
      </c>
      <c r="C56" s="83" t="s">
        <v>219</v>
      </c>
      <c r="D56" s="86" t="s">
        <v>21</v>
      </c>
      <c r="E56" s="84">
        <v>2737</v>
      </c>
      <c r="F56" s="84">
        <v>125912.2</v>
      </c>
      <c r="G56" s="85">
        <v>46.003700000000002</v>
      </c>
      <c r="H56" s="84">
        <v>620101850</v>
      </c>
    </row>
    <row r="57" spans="1:8" ht="15" customHeight="1" x14ac:dyDescent="0.2">
      <c r="A57" s="83" t="s">
        <v>220</v>
      </c>
      <c r="B57" s="83" t="s">
        <v>221</v>
      </c>
      <c r="C57" s="83" t="s">
        <v>222</v>
      </c>
      <c r="D57" s="86" t="s">
        <v>17</v>
      </c>
      <c r="E57" s="84">
        <v>345</v>
      </c>
      <c r="F57" s="84">
        <v>58300</v>
      </c>
      <c r="G57" s="85">
        <v>168.9855</v>
      </c>
      <c r="H57" s="84">
        <v>107973808</v>
      </c>
    </row>
    <row r="58" spans="1:8" ht="15" customHeight="1" x14ac:dyDescent="0.2">
      <c r="A58" s="83" t="s">
        <v>37</v>
      </c>
      <c r="B58" s="83" t="s">
        <v>38</v>
      </c>
      <c r="C58" s="83" t="s">
        <v>39</v>
      </c>
      <c r="D58" s="86" t="s">
        <v>17</v>
      </c>
      <c r="E58" s="84">
        <v>534</v>
      </c>
      <c r="F58" s="84">
        <v>2171700</v>
      </c>
      <c r="G58" s="85">
        <v>4066.8539000000001</v>
      </c>
      <c r="H58" s="84">
        <v>1265039380</v>
      </c>
    </row>
    <row r="59" spans="1:8" ht="15" customHeight="1" x14ac:dyDescent="0.2">
      <c r="A59" s="83" t="s">
        <v>43</v>
      </c>
      <c r="B59" s="83" t="s">
        <v>44</v>
      </c>
      <c r="C59" s="83" t="s">
        <v>45</v>
      </c>
      <c r="D59" s="86" t="s">
        <v>17</v>
      </c>
      <c r="E59" s="84">
        <v>330</v>
      </c>
      <c r="F59" s="84">
        <v>608900</v>
      </c>
      <c r="G59" s="85">
        <v>1845.1514999999999</v>
      </c>
      <c r="H59" s="84">
        <v>596202770</v>
      </c>
    </row>
    <row r="60" spans="1:8" ht="15" customHeight="1" x14ac:dyDescent="0.2">
      <c r="A60" s="83" t="s">
        <v>223</v>
      </c>
      <c r="B60" s="83" t="s">
        <v>224</v>
      </c>
      <c r="C60" s="83" t="s">
        <v>225</v>
      </c>
      <c r="D60" s="86" t="s">
        <v>17</v>
      </c>
      <c r="E60" s="84">
        <v>10</v>
      </c>
      <c r="F60" s="84">
        <v>3760</v>
      </c>
      <c r="G60" s="85">
        <v>376</v>
      </c>
      <c r="H60" s="84">
        <v>1128000000</v>
      </c>
    </row>
    <row r="61" spans="1:8" ht="15" customHeight="1" x14ac:dyDescent="0.2">
      <c r="A61" s="83" t="s">
        <v>226</v>
      </c>
      <c r="B61" s="83" t="s">
        <v>227</v>
      </c>
      <c r="C61" s="83" t="s">
        <v>228</v>
      </c>
      <c r="D61" s="86" t="s">
        <v>17</v>
      </c>
      <c r="E61" s="84">
        <v>2750</v>
      </c>
      <c r="F61" s="84">
        <v>822454</v>
      </c>
      <c r="G61" s="85">
        <v>299.07420000000002</v>
      </c>
      <c r="H61" s="84">
        <v>3283301700</v>
      </c>
    </row>
    <row r="62" spans="1:8" ht="15" customHeight="1" x14ac:dyDescent="0.2">
      <c r="A62" s="83" t="s">
        <v>229</v>
      </c>
      <c r="B62" s="83" t="s">
        <v>230</v>
      </c>
      <c r="C62" s="83" t="s">
        <v>231</v>
      </c>
      <c r="D62" s="86" t="s">
        <v>21</v>
      </c>
      <c r="E62" s="84">
        <v>8</v>
      </c>
      <c r="F62" s="84">
        <v>132700</v>
      </c>
      <c r="G62" s="85">
        <v>16587.5</v>
      </c>
      <c r="H62" s="84">
        <v>480084600</v>
      </c>
    </row>
    <row r="63" spans="1:8" ht="15" customHeight="1" x14ac:dyDescent="0.2">
      <c r="A63" s="83" t="s">
        <v>14</v>
      </c>
      <c r="B63" s="83" t="s">
        <v>15</v>
      </c>
      <c r="C63" s="83" t="s">
        <v>16</v>
      </c>
      <c r="D63" s="86" t="s">
        <v>17</v>
      </c>
      <c r="E63" s="84">
        <v>130</v>
      </c>
      <c r="F63" s="84">
        <v>63.7</v>
      </c>
      <c r="G63" s="85">
        <v>0.49</v>
      </c>
      <c r="H63" s="84">
        <v>2388338.4</v>
      </c>
    </row>
    <row r="64" spans="1:8" ht="15" customHeight="1" x14ac:dyDescent="0.2">
      <c r="A64" s="83" t="s">
        <v>232</v>
      </c>
      <c r="B64" s="83" t="s">
        <v>233</v>
      </c>
      <c r="C64" s="83" t="s">
        <v>234</v>
      </c>
      <c r="D64" s="86" t="s">
        <v>21</v>
      </c>
      <c r="E64" s="84">
        <v>133687</v>
      </c>
      <c r="F64" s="84">
        <v>273580.33</v>
      </c>
      <c r="G64" s="85">
        <v>2.0464000000000002</v>
      </c>
      <c r="H64" s="84">
        <v>134719932.16</v>
      </c>
    </row>
    <row r="65" spans="1:8" ht="15" customHeight="1" x14ac:dyDescent="0.2">
      <c r="A65" s="83" t="s">
        <v>235</v>
      </c>
      <c r="B65" s="83" t="s">
        <v>236</v>
      </c>
      <c r="C65" s="83" t="s">
        <v>237</v>
      </c>
      <c r="D65" s="86" t="s">
        <v>17</v>
      </c>
      <c r="E65" s="84">
        <v>213</v>
      </c>
      <c r="F65" s="84">
        <v>160175</v>
      </c>
      <c r="G65" s="85">
        <v>751.99530000000004</v>
      </c>
      <c r="H65" s="84">
        <v>14306076750</v>
      </c>
    </row>
    <row r="66" spans="1:8" ht="15" customHeight="1" x14ac:dyDescent="0.2">
      <c r="A66" s="83" t="s">
        <v>238</v>
      </c>
      <c r="B66" s="83" t="s">
        <v>239</v>
      </c>
      <c r="C66" s="83" t="s">
        <v>240</v>
      </c>
      <c r="D66" s="86" t="s">
        <v>17</v>
      </c>
      <c r="E66" s="84">
        <v>301</v>
      </c>
      <c r="F66" s="84">
        <v>24085</v>
      </c>
      <c r="G66" s="85">
        <v>80.016599999999997</v>
      </c>
      <c r="H66" s="84">
        <v>17176800</v>
      </c>
    </row>
    <row r="67" spans="1:8" ht="15" customHeight="1" x14ac:dyDescent="0.2">
      <c r="A67" s="83" t="s">
        <v>241</v>
      </c>
      <c r="B67" s="83" t="s">
        <v>242</v>
      </c>
      <c r="C67" s="83" t="s">
        <v>243</v>
      </c>
      <c r="D67" s="86" t="s">
        <v>17</v>
      </c>
      <c r="E67" s="84">
        <v>676</v>
      </c>
      <c r="F67" s="84">
        <v>1212000</v>
      </c>
      <c r="G67" s="85">
        <v>1792.8994</v>
      </c>
      <c r="H67" s="84">
        <v>3912034160</v>
      </c>
    </row>
    <row r="68" spans="1:8" ht="15" customHeight="1" x14ac:dyDescent="0.2">
      <c r="A68" s="83" t="s">
        <v>88</v>
      </c>
      <c r="B68" s="83" t="s">
        <v>89</v>
      </c>
      <c r="C68" s="83" t="s">
        <v>90</v>
      </c>
      <c r="D68" s="86" t="s">
        <v>21</v>
      </c>
      <c r="E68" s="84">
        <v>30196</v>
      </c>
      <c r="F68" s="84">
        <v>9546358</v>
      </c>
      <c r="G68" s="85">
        <v>316.14640000000003</v>
      </c>
      <c r="H68" s="84">
        <v>2292640966</v>
      </c>
    </row>
    <row r="69" spans="1:8" ht="15" customHeight="1" x14ac:dyDescent="0.2">
      <c r="A69" s="83" t="s">
        <v>55</v>
      </c>
      <c r="B69" s="83" t="s">
        <v>56</v>
      </c>
      <c r="C69" s="83" t="s">
        <v>57</v>
      </c>
      <c r="D69" s="86" t="s">
        <v>21</v>
      </c>
      <c r="E69" s="84">
        <v>6308</v>
      </c>
      <c r="F69" s="84">
        <v>59798</v>
      </c>
      <c r="G69" s="85">
        <v>9.4796999999999993</v>
      </c>
      <c r="H69" s="84">
        <v>38613537</v>
      </c>
    </row>
    <row r="70" spans="1:8" ht="15" customHeight="1" x14ac:dyDescent="0.2">
      <c r="A70" s="83" t="s">
        <v>31</v>
      </c>
      <c r="B70" s="83" t="s">
        <v>32</v>
      </c>
      <c r="C70" s="83" t="s">
        <v>33</v>
      </c>
      <c r="D70" s="86" t="s">
        <v>17</v>
      </c>
      <c r="E70" s="84">
        <v>1969</v>
      </c>
      <c r="F70" s="84">
        <v>20922</v>
      </c>
      <c r="G70" s="85">
        <v>10.6257</v>
      </c>
      <c r="H70" s="84">
        <v>24810093</v>
      </c>
    </row>
    <row r="71" spans="1:8" ht="15" customHeight="1" x14ac:dyDescent="0.2">
      <c r="A71" s="83" t="s">
        <v>82</v>
      </c>
      <c r="B71" s="83" t="s">
        <v>83</v>
      </c>
      <c r="C71" s="83" t="s">
        <v>84</v>
      </c>
      <c r="D71" s="86" t="s">
        <v>21</v>
      </c>
      <c r="E71" s="84">
        <v>302836</v>
      </c>
      <c r="F71" s="84">
        <v>12436450.300000001</v>
      </c>
      <c r="G71" s="85">
        <v>41.066600000000001</v>
      </c>
      <c r="H71" s="84">
        <v>5104115451</v>
      </c>
    </row>
    <row r="72" spans="1:8" ht="15" customHeight="1" x14ac:dyDescent="0.2">
      <c r="A72" s="83" t="s">
        <v>58</v>
      </c>
      <c r="B72" s="83" t="s">
        <v>59</v>
      </c>
      <c r="C72" s="83" t="s">
        <v>60</v>
      </c>
      <c r="D72" s="86" t="s">
        <v>17</v>
      </c>
      <c r="E72" s="84">
        <v>2119</v>
      </c>
      <c r="F72" s="84">
        <v>84409</v>
      </c>
      <c r="G72" s="85">
        <v>39.834400000000002</v>
      </c>
      <c r="H72" s="84">
        <v>13320772.4</v>
      </c>
    </row>
    <row r="73" spans="1:8" ht="15" customHeight="1" x14ac:dyDescent="0.2">
      <c r="A73" s="83" t="s">
        <v>244</v>
      </c>
      <c r="B73" s="83" t="s">
        <v>245</v>
      </c>
      <c r="C73" s="83" t="s">
        <v>246</v>
      </c>
      <c r="D73" s="86" t="s">
        <v>17</v>
      </c>
      <c r="E73" s="84">
        <v>119</v>
      </c>
      <c r="F73" s="84">
        <v>26386</v>
      </c>
      <c r="G73" s="85">
        <v>221.7311</v>
      </c>
      <c r="H73" s="84">
        <v>139615568</v>
      </c>
    </row>
    <row r="74" spans="1:8" ht="15" customHeight="1" x14ac:dyDescent="0.2">
      <c r="A74" s="83" t="s">
        <v>52</v>
      </c>
      <c r="B74" s="83" t="s">
        <v>53</v>
      </c>
      <c r="C74" s="83" t="s">
        <v>54</v>
      </c>
      <c r="D74" s="86" t="s">
        <v>17</v>
      </c>
      <c r="E74" s="84">
        <v>1980</v>
      </c>
      <c r="F74" s="84">
        <v>54977.8</v>
      </c>
      <c r="G74" s="85">
        <v>27.7666</v>
      </c>
      <c r="H74" s="84">
        <v>87006868</v>
      </c>
    </row>
    <row r="75" spans="1:8" ht="15" customHeight="1" x14ac:dyDescent="0.2">
      <c r="A75" s="83" t="s">
        <v>247</v>
      </c>
      <c r="B75" s="83" t="s">
        <v>248</v>
      </c>
      <c r="C75" s="83" t="s">
        <v>249</v>
      </c>
      <c r="D75" s="86" t="s">
        <v>17</v>
      </c>
      <c r="E75" s="84">
        <v>72</v>
      </c>
      <c r="F75" s="84">
        <v>50595</v>
      </c>
      <c r="G75" s="85">
        <v>702.70830000000001</v>
      </c>
      <c r="H75" s="84">
        <v>450934870</v>
      </c>
    </row>
    <row r="76" spans="1:8" ht="15" customHeight="1" x14ac:dyDescent="0.2">
      <c r="A76" s="83" t="s">
        <v>250</v>
      </c>
      <c r="B76" s="83" t="s">
        <v>251</v>
      </c>
      <c r="C76" s="83" t="s">
        <v>252</v>
      </c>
      <c r="D76" s="86" t="s">
        <v>17</v>
      </c>
      <c r="E76" s="84">
        <v>1470</v>
      </c>
      <c r="F76" s="84">
        <v>47282.400000000001</v>
      </c>
      <c r="G76" s="85">
        <v>32.164900000000003</v>
      </c>
      <c r="H76" s="84">
        <v>27569160</v>
      </c>
    </row>
    <row r="77" spans="1:8" ht="15" customHeight="1" x14ac:dyDescent="0.2">
      <c r="A77" s="83" t="s">
        <v>253</v>
      </c>
      <c r="B77" s="83" t="s">
        <v>254</v>
      </c>
      <c r="C77" s="83" t="s">
        <v>255</v>
      </c>
      <c r="D77" s="86" t="s">
        <v>17</v>
      </c>
      <c r="E77" s="84">
        <v>50</v>
      </c>
      <c r="F77" s="84">
        <v>10000</v>
      </c>
      <c r="G77" s="85">
        <v>200</v>
      </c>
      <c r="H77" s="84">
        <v>977412400</v>
      </c>
    </row>
    <row r="78" spans="1:8" ht="15" customHeight="1" x14ac:dyDescent="0.2">
      <c r="A78" s="83" t="s">
        <v>73</v>
      </c>
      <c r="B78" s="83" t="s">
        <v>74</v>
      </c>
      <c r="C78" s="83" t="s">
        <v>75</v>
      </c>
      <c r="D78" s="86" t="s">
        <v>17</v>
      </c>
      <c r="E78" s="84">
        <v>917</v>
      </c>
      <c r="F78" s="84">
        <v>113395</v>
      </c>
      <c r="G78" s="85">
        <v>123.6587</v>
      </c>
      <c r="H78" s="84">
        <v>21977360</v>
      </c>
    </row>
    <row r="79" spans="1:8" ht="15" customHeight="1" x14ac:dyDescent="0.2">
      <c r="A79" s="83" t="s">
        <v>40</v>
      </c>
      <c r="B79" s="83" t="s">
        <v>41</v>
      </c>
      <c r="C79" s="83" t="s">
        <v>42</v>
      </c>
      <c r="D79" s="86" t="s">
        <v>17</v>
      </c>
      <c r="E79" s="84">
        <v>156</v>
      </c>
      <c r="F79" s="84">
        <v>48920</v>
      </c>
      <c r="G79" s="85">
        <v>313.58969999999999</v>
      </c>
      <c r="H79" s="84">
        <v>26189440</v>
      </c>
    </row>
    <row r="80" spans="1:8" ht="15" customHeight="1" x14ac:dyDescent="0.2">
      <c r="A80" s="83" t="s">
        <v>256</v>
      </c>
      <c r="B80" s="83" t="s">
        <v>257</v>
      </c>
      <c r="C80" s="83" t="s">
        <v>258</v>
      </c>
      <c r="D80" s="86" t="s">
        <v>21</v>
      </c>
      <c r="E80" s="84">
        <v>2346</v>
      </c>
      <c r="F80" s="84">
        <v>112311.4</v>
      </c>
      <c r="G80" s="85">
        <v>47.873600000000003</v>
      </c>
      <c r="H80" s="84">
        <v>410467215</v>
      </c>
    </row>
    <row r="81" spans="1:8" ht="15" customHeight="1" x14ac:dyDescent="0.2">
      <c r="A81" s="83" t="s">
        <v>259</v>
      </c>
      <c r="B81" s="83" t="s">
        <v>260</v>
      </c>
      <c r="C81" s="83" t="s">
        <v>261</v>
      </c>
      <c r="D81" s="86" t="s">
        <v>17</v>
      </c>
      <c r="E81" s="84">
        <v>20</v>
      </c>
      <c r="F81" s="84">
        <v>1720</v>
      </c>
      <c r="G81" s="85">
        <v>86</v>
      </c>
      <c r="H81" s="84">
        <v>3096000</v>
      </c>
    </row>
    <row r="82" spans="1:8" ht="15" customHeight="1" x14ac:dyDescent="0.2">
      <c r="A82" s="83" t="s">
        <v>262</v>
      </c>
      <c r="B82" s="83" t="s">
        <v>263</v>
      </c>
      <c r="C82" s="83" t="s">
        <v>264</v>
      </c>
      <c r="D82" s="86" t="s">
        <v>17</v>
      </c>
      <c r="E82" s="84">
        <v>272</v>
      </c>
      <c r="F82" s="84">
        <v>795560</v>
      </c>
      <c r="G82" s="85">
        <v>2924.8528999999999</v>
      </c>
      <c r="H82" s="84">
        <v>1100268000</v>
      </c>
    </row>
    <row r="83" spans="1:8" ht="15" customHeight="1" x14ac:dyDescent="0.2">
      <c r="A83" s="83" t="s">
        <v>265</v>
      </c>
      <c r="B83" s="83" t="s">
        <v>266</v>
      </c>
      <c r="C83" s="83" t="s">
        <v>267</v>
      </c>
      <c r="D83" s="86" t="s">
        <v>21</v>
      </c>
      <c r="E83" s="84">
        <v>179</v>
      </c>
      <c r="F83" s="84">
        <v>1432</v>
      </c>
      <c r="G83" s="85">
        <v>8</v>
      </c>
      <c r="H83" s="84">
        <v>26850000</v>
      </c>
    </row>
    <row r="84" spans="1:8" ht="15" customHeight="1" x14ac:dyDescent="0.2">
      <c r="A84" s="83" t="s">
        <v>268</v>
      </c>
      <c r="B84" s="83" t="s">
        <v>269</v>
      </c>
      <c r="C84" s="83" t="s">
        <v>270</v>
      </c>
      <c r="D84" s="86" t="s">
        <v>21</v>
      </c>
      <c r="E84" s="84">
        <v>710</v>
      </c>
      <c r="F84" s="84">
        <v>76690</v>
      </c>
      <c r="G84" s="85">
        <v>108.0141</v>
      </c>
      <c r="H84" s="84">
        <v>61480000</v>
      </c>
    </row>
    <row r="85" spans="1:8" ht="15" customHeight="1" x14ac:dyDescent="0.2">
      <c r="A85" s="83" t="s">
        <v>61</v>
      </c>
      <c r="B85" s="83" t="s">
        <v>62</v>
      </c>
      <c r="C85" s="83" t="s">
        <v>63</v>
      </c>
      <c r="D85" s="86" t="s">
        <v>21</v>
      </c>
      <c r="E85" s="84">
        <v>7892</v>
      </c>
      <c r="F85" s="84">
        <v>80087.3</v>
      </c>
      <c r="G85" s="85">
        <v>10.1479</v>
      </c>
      <c r="H85" s="84">
        <v>21097666.5</v>
      </c>
    </row>
    <row r="86" spans="1:8" ht="15" customHeight="1" x14ac:dyDescent="0.2">
      <c r="A86" s="83" t="s">
        <v>271</v>
      </c>
      <c r="B86" s="83" t="s">
        <v>272</v>
      </c>
      <c r="C86" s="83" t="s">
        <v>273</v>
      </c>
      <c r="D86" s="86" t="s">
        <v>21</v>
      </c>
      <c r="E86" s="84">
        <v>34847</v>
      </c>
      <c r="F86" s="84">
        <v>4883123</v>
      </c>
      <c r="G86" s="85">
        <v>140.13040000000001</v>
      </c>
      <c r="H86" s="84">
        <v>181653377</v>
      </c>
    </row>
    <row r="87" spans="1:8" ht="15" customHeight="1" x14ac:dyDescent="0.2">
      <c r="A87" s="83" t="s">
        <v>70</v>
      </c>
      <c r="B87" s="83" t="s">
        <v>71</v>
      </c>
      <c r="C87" s="83" t="s">
        <v>72</v>
      </c>
      <c r="D87" s="86" t="s">
        <v>17</v>
      </c>
      <c r="E87" s="84">
        <v>5103788</v>
      </c>
      <c r="F87" s="84">
        <v>46198426.549999997</v>
      </c>
      <c r="G87" s="85">
        <v>9.0518000000000001</v>
      </c>
      <c r="H87" s="84">
        <v>156363197.09999999</v>
      </c>
    </row>
    <row r="88" spans="1:8" ht="15" customHeight="1" x14ac:dyDescent="0.2">
      <c r="A88" s="83" t="s">
        <v>85</v>
      </c>
      <c r="B88" s="83" t="s">
        <v>86</v>
      </c>
      <c r="C88" s="83" t="s">
        <v>87</v>
      </c>
      <c r="D88" s="86" t="s">
        <v>17</v>
      </c>
      <c r="E88" s="84">
        <v>139530</v>
      </c>
      <c r="F88" s="84">
        <v>8472949.1999999993</v>
      </c>
      <c r="G88" s="85">
        <v>60.724899999999998</v>
      </c>
      <c r="H88" s="84">
        <v>19406662473</v>
      </c>
    </row>
    <row r="89" spans="1:8" ht="15" customHeight="1" x14ac:dyDescent="0.2">
      <c r="A89" s="83" t="s">
        <v>274</v>
      </c>
      <c r="B89" s="83" t="s">
        <v>275</v>
      </c>
      <c r="C89" s="83" t="s">
        <v>276</v>
      </c>
      <c r="D89" s="86" t="s">
        <v>21</v>
      </c>
      <c r="E89" s="84">
        <v>96</v>
      </c>
      <c r="F89" s="84">
        <v>960</v>
      </c>
      <c r="G89" s="85">
        <v>10</v>
      </c>
      <c r="H89" s="84">
        <v>46357000</v>
      </c>
    </row>
    <row r="90" spans="1:8" s="82" customFormat="1" ht="15" customHeight="1" x14ac:dyDescent="0.2">
      <c r="A90" s="80" t="s">
        <v>334</v>
      </c>
      <c r="B90" s="80"/>
      <c r="C90" s="81"/>
      <c r="D90" s="81"/>
      <c r="E90" s="81"/>
      <c r="F90" s="81"/>
      <c r="G90" s="81"/>
      <c r="H90" s="109"/>
    </row>
    <row r="91" spans="1:8" s="82" customFormat="1" ht="15" customHeight="1" x14ac:dyDescent="0.2">
      <c r="A91" s="83" t="s">
        <v>305</v>
      </c>
      <c r="B91" s="83" t="s">
        <v>306</v>
      </c>
      <c r="C91" s="83" t="s">
        <v>307</v>
      </c>
      <c r="D91" s="86" t="s">
        <v>21</v>
      </c>
      <c r="E91" s="84">
        <v>4000000</v>
      </c>
      <c r="F91" s="84">
        <v>4216000</v>
      </c>
      <c r="G91" s="85">
        <v>105.4</v>
      </c>
      <c r="H91" s="84">
        <v>421600000</v>
      </c>
    </row>
    <row r="92" spans="1:8" ht="15" customHeight="1" x14ac:dyDescent="0.2">
      <c r="A92" s="83" t="s">
        <v>277</v>
      </c>
      <c r="B92" s="83" t="s">
        <v>278</v>
      </c>
      <c r="C92" s="83" t="s">
        <v>279</v>
      </c>
      <c r="D92" s="86" t="s">
        <v>17</v>
      </c>
      <c r="E92" s="84">
        <v>35000</v>
      </c>
      <c r="F92" s="84">
        <v>88171.76</v>
      </c>
      <c r="G92" s="85">
        <v>34.142899999999997</v>
      </c>
      <c r="H92" s="84">
        <v>141980536.19</v>
      </c>
    </row>
    <row r="93" spans="1:8" ht="15" customHeight="1" x14ac:dyDescent="0.2">
      <c r="A93" s="83" t="s">
        <v>281</v>
      </c>
      <c r="B93" s="83" t="s">
        <v>282</v>
      </c>
      <c r="C93" s="83" t="s">
        <v>234</v>
      </c>
      <c r="D93" s="86" t="s">
        <v>21</v>
      </c>
      <c r="E93" s="84">
        <v>475200</v>
      </c>
      <c r="F93" s="84">
        <v>98092.68</v>
      </c>
      <c r="G93" s="85">
        <v>86.01</v>
      </c>
      <c r="H93" s="84">
        <v>51606000</v>
      </c>
    </row>
    <row r="94" spans="1:8" ht="15" customHeight="1" x14ac:dyDescent="0.2">
      <c r="A94" s="83" t="s">
        <v>284</v>
      </c>
      <c r="B94" s="83" t="s">
        <v>285</v>
      </c>
      <c r="C94" s="83" t="s">
        <v>286</v>
      </c>
      <c r="D94" s="86" t="s">
        <v>21</v>
      </c>
      <c r="E94" s="84">
        <v>184831800</v>
      </c>
      <c r="F94" s="84">
        <v>194879476.19999999</v>
      </c>
      <c r="G94" s="85">
        <v>105.422</v>
      </c>
      <c r="H94" s="84">
        <v>2424200000</v>
      </c>
    </row>
    <row r="95" spans="1:8" ht="15" customHeight="1" x14ac:dyDescent="0.2">
      <c r="A95" s="83" t="s">
        <v>308</v>
      </c>
      <c r="B95" s="83" t="s">
        <v>309</v>
      </c>
      <c r="C95" s="83" t="s">
        <v>289</v>
      </c>
      <c r="D95" s="86" t="s">
        <v>21</v>
      </c>
      <c r="E95" s="84">
        <v>43000000</v>
      </c>
      <c r="F95" s="84">
        <v>43171450</v>
      </c>
      <c r="G95" s="85">
        <v>100.401</v>
      </c>
      <c r="H95" s="84">
        <v>6023400000</v>
      </c>
    </row>
    <row r="96" spans="1:8" ht="15" customHeight="1" x14ac:dyDescent="0.2">
      <c r="A96" s="83" t="s">
        <v>287</v>
      </c>
      <c r="B96" s="83" t="s">
        <v>288</v>
      </c>
      <c r="C96" s="83" t="s">
        <v>289</v>
      </c>
      <c r="D96" s="86" t="s">
        <v>21</v>
      </c>
      <c r="E96" s="84">
        <v>1450000</v>
      </c>
      <c r="F96" s="84">
        <v>11466791.779999999</v>
      </c>
      <c r="G96" s="85">
        <v>107.23099999999999</v>
      </c>
      <c r="H96" s="84">
        <v>7890238005</v>
      </c>
    </row>
    <row r="97" spans="1:8" ht="15" customHeight="1" x14ac:dyDescent="0.2">
      <c r="A97" s="83" t="s">
        <v>290</v>
      </c>
      <c r="B97" s="83" t="s">
        <v>291</v>
      </c>
      <c r="C97" s="83" t="s">
        <v>289</v>
      </c>
      <c r="D97" s="86" t="s">
        <v>21</v>
      </c>
      <c r="E97" s="84">
        <v>4915000</v>
      </c>
      <c r="F97" s="84">
        <v>39982406.780000001</v>
      </c>
      <c r="G97" s="85">
        <v>110.39190000000001</v>
      </c>
      <c r="H97" s="84">
        <v>8129782830</v>
      </c>
    </row>
    <row r="98" spans="1:8" ht="15" customHeight="1" x14ac:dyDescent="0.2">
      <c r="A98" s="83" t="s">
        <v>310</v>
      </c>
      <c r="B98" s="83" t="s">
        <v>311</v>
      </c>
      <c r="C98" s="83" t="s">
        <v>289</v>
      </c>
      <c r="D98" s="86" t="s">
        <v>21</v>
      </c>
      <c r="E98" s="84">
        <v>38500000</v>
      </c>
      <c r="F98" s="84">
        <v>41115000</v>
      </c>
      <c r="G98" s="85">
        <v>106.79219999999999</v>
      </c>
      <c r="H98" s="84">
        <v>6402000000</v>
      </c>
    </row>
    <row r="99" spans="1:8" ht="15" customHeight="1" x14ac:dyDescent="0.2">
      <c r="A99" s="83" t="s">
        <v>312</v>
      </c>
      <c r="B99" s="83" t="s">
        <v>313</v>
      </c>
      <c r="C99" s="83" t="s">
        <v>289</v>
      </c>
      <c r="D99" s="86" t="s">
        <v>21</v>
      </c>
      <c r="E99" s="84">
        <v>100000</v>
      </c>
      <c r="F99" s="84">
        <v>901057.07</v>
      </c>
      <c r="G99" s="85">
        <v>122.25</v>
      </c>
      <c r="H99" s="84">
        <v>9010570725</v>
      </c>
    </row>
    <row r="100" spans="1:8" ht="15" customHeight="1" x14ac:dyDescent="0.2">
      <c r="A100" s="83" t="s">
        <v>314</v>
      </c>
      <c r="B100" s="83" t="s">
        <v>315</v>
      </c>
      <c r="C100" s="83" t="s">
        <v>289</v>
      </c>
      <c r="D100" s="86" t="s">
        <v>21</v>
      </c>
      <c r="E100" s="84">
        <v>65250000</v>
      </c>
      <c r="F100" s="84">
        <v>67927650</v>
      </c>
      <c r="G100" s="85">
        <v>104.1037</v>
      </c>
      <c r="H100" s="84">
        <v>6022720000</v>
      </c>
    </row>
    <row r="101" spans="1:8" ht="15" customHeight="1" x14ac:dyDescent="0.2">
      <c r="A101" s="83" t="s">
        <v>316</v>
      </c>
      <c r="B101" s="83" t="s">
        <v>317</v>
      </c>
      <c r="C101" s="83" t="s">
        <v>289</v>
      </c>
      <c r="D101" s="86" t="s">
        <v>21</v>
      </c>
      <c r="E101" s="84">
        <v>5300000</v>
      </c>
      <c r="F101" s="84">
        <v>48587580.009999998</v>
      </c>
      <c r="G101" s="85">
        <v>124.3802</v>
      </c>
      <c r="H101" s="84">
        <v>12834455097.02</v>
      </c>
    </row>
    <row r="102" spans="1:8" ht="15" customHeight="1" x14ac:dyDescent="0.2">
      <c r="A102" s="83" t="s">
        <v>318</v>
      </c>
      <c r="B102" s="83" t="s">
        <v>319</v>
      </c>
      <c r="C102" s="83" t="s">
        <v>289</v>
      </c>
      <c r="D102" s="86" t="s">
        <v>21</v>
      </c>
      <c r="E102" s="84">
        <v>18000000</v>
      </c>
      <c r="F102" s="84">
        <v>21160000</v>
      </c>
      <c r="G102" s="85">
        <v>117.5714</v>
      </c>
      <c r="H102" s="84">
        <v>7050000000</v>
      </c>
    </row>
    <row r="103" spans="1:8" ht="15" customHeight="1" x14ac:dyDescent="0.2">
      <c r="A103" s="83" t="s">
        <v>292</v>
      </c>
      <c r="B103" s="83" t="s">
        <v>293</v>
      </c>
      <c r="C103" s="83" t="s">
        <v>289</v>
      </c>
      <c r="D103" s="86" t="s">
        <v>21</v>
      </c>
      <c r="E103" s="84">
        <v>233698500</v>
      </c>
      <c r="F103" s="84">
        <v>274554831.5</v>
      </c>
      <c r="G103" s="85">
        <v>117.6105</v>
      </c>
      <c r="H103" s="84">
        <v>11700322707.6</v>
      </c>
    </row>
    <row r="104" spans="1:8" ht="15" customHeight="1" x14ac:dyDescent="0.2">
      <c r="A104" s="83" t="s">
        <v>294</v>
      </c>
      <c r="B104" s="83" t="s">
        <v>295</v>
      </c>
      <c r="C104" s="83" t="s">
        <v>289</v>
      </c>
      <c r="D104" s="86" t="s">
        <v>21</v>
      </c>
      <c r="E104" s="84">
        <v>380292636</v>
      </c>
      <c r="F104" s="84">
        <v>401845426.20999998</v>
      </c>
      <c r="G104" s="85">
        <v>105.6587</v>
      </c>
      <c r="H104" s="84">
        <v>5791500000</v>
      </c>
    </row>
    <row r="105" spans="1:8" ht="15" customHeight="1" x14ac:dyDescent="0.2">
      <c r="A105" s="83" t="s">
        <v>296</v>
      </c>
      <c r="B105" s="83" t="s">
        <v>297</v>
      </c>
      <c r="C105" s="83" t="s">
        <v>289</v>
      </c>
      <c r="D105" s="86" t="s">
        <v>21</v>
      </c>
      <c r="E105" s="84">
        <v>37600000</v>
      </c>
      <c r="F105" s="84">
        <v>38780280.460000001</v>
      </c>
      <c r="G105" s="85">
        <v>103.613</v>
      </c>
      <c r="H105" s="84">
        <v>3095810181.0700002</v>
      </c>
    </row>
    <row r="106" spans="1:8" ht="15" customHeight="1" x14ac:dyDescent="0.2">
      <c r="A106" s="83" t="s">
        <v>298</v>
      </c>
      <c r="B106" s="83" t="s">
        <v>299</v>
      </c>
      <c r="C106" s="83" t="s">
        <v>289</v>
      </c>
      <c r="D106" s="86" t="s">
        <v>21</v>
      </c>
      <c r="E106" s="84">
        <v>1400.14</v>
      </c>
      <c r="F106" s="84">
        <v>10315.969999999999</v>
      </c>
      <c r="G106" s="85">
        <v>99.84</v>
      </c>
      <c r="H106" s="84" t="s">
        <v>154</v>
      </c>
    </row>
    <row r="107" spans="1:8" ht="15" customHeight="1" x14ac:dyDescent="0.2">
      <c r="A107" s="83" t="s">
        <v>300</v>
      </c>
      <c r="B107" s="83" t="s">
        <v>301</v>
      </c>
      <c r="C107" s="83" t="s">
        <v>289</v>
      </c>
      <c r="D107" s="86" t="s">
        <v>21</v>
      </c>
      <c r="E107" s="84">
        <v>1722.07</v>
      </c>
      <c r="F107" s="84">
        <v>12497.42</v>
      </c>
      <c r="G107" s="85">
        <v>98.363600000000005</v>
      </c>
      <c r="H107" s="84">
        <v>38632219.090000004</v>
      </c>
    </row>
    <row r="108" spans="1:8" ht="15" customHeight="1" x14ac:dyDescent="0.2">
      <c r="A108" s="83" t="s">
        <v>302</v>
      </c>
      <c r="B108" s="83" t="s">
        <v>303</v>
      </c>
      <c r="C108" s="83" t="s">
        <v>289</v>
      </c>
      <c r="D108" s="86" t="s">
        <v>21</v>
      </c>
      <c r="E108" s="84">
        <v>1722.07</v>
      </c>
      <c r="F108" s="84">
        <v>12253.94</v>
      </c>
      <c r="G108" s="85">
        <v>96.447400000000002</v>
      </c>
      <c r="H108" s="84">
        <v>37887104.729999997</v>
      </c>
    </row>
    <row r="109" spans="1:8" ht="12.75" customHeight="1" x14ac:dyDescent="0.2">
      <c r="H109" s="109"/>
    </row>
    <row r="110" spans="1:8" ht="12.75" customHeight="1" x14ac:dyDescent="0.2">
      <c r="B110" s="118" t="s">
        <v>368</v>
      </c>
      <c r="C110" s="118" t="s">
        <v>369</v>
      </c>
      <c r="H110" s="109"/>
    </row>
    <row r="111" spans="1:8" ht="12.75" customHeight="1" x14ac:dyDescent="0.2">
      <c r="B111" s="118"/>
      <c r="C111" s="118" t="s">
        <v>370</v>
      </c>
      <c r="H111" s="109"/>
    </row>
    <row r="112" spans="1:8" ht="12.75" customHeight="1" x14ac:dyDescent="0.2">
      <c r="B112" s="118"/>
      <c r="C112" s="118" t="s">
        <v>371</v>
      </c>
      <c r="H112" s="109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2008-06-04T14:23:06Z</dcterms:created>
  <dcterms:modified xsi:type="dcterms:W3CDTF">2018-07-09T11:39:27Z</dcterms:modified>
</cp:coreProperties>
</file>